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064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18" i="9" l="1"/>
  <c r="D17" i="10"/>
  <c r="D61" i="19"/>
  <c r="D28" i="19"/>
  <c r="C14" i="7"/>
  <c r="C25" i="7"/>
  <c r="D25" i="7"/>
  <c r="XFD27" i="19"/>
  <c r="XFD26" i="19"/>
  <c r="D25" i="19"/>
  <c r="XFD25" i="19" s="1"/>
  <c r="E12" i="11" l="1"/>
  <c r="I11" i="21"/>
  <c r="N10" i="21"/>
  <c r="N9" i="21"/>
  <c r="D66" i="19"/>
  <c r="C56" i="9"/>
  <c r="D66" i="18"/>
  <c r="D64" i="18"/>
  <c r="C62" i="18"/>
  <c r="F54" i="18"/>
  <c r="D54" i="18"/>
  <c r="D59" i="18" s="1"/>
  <c r="D30" i="18"/>
  <c r="D8" i="18"/>
  <c r="A2" i="18"/>
  <c r="D34" i="18" l="1"/>
  <c r="G54" i="18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C70" i="7" l="1"/>
  <c r="D6" i="10"/>
  <c r="B55" i="9"/>
  <c r="C64" i="7" l="1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81" i="10"/>
  <c r="D79" i="10"/>
  <c r="B75" i="10"/>
  <c r="C91" i="7"/>
  <c r="C89" i="7"/>
  <c r="D16" i="11" l="1"/>
  <c r="J16" i="11"/>
  <c r="C16" i="11"/>
  <c r="M18" i="12"/>
  <c r="L17" i="12"/>
  <c r="M17" i="12" s="1"/>
  <c r="I18" i="12"/>
  <c r="J18" i="12" s="1"/>
  <c r="I17" i="12"/>
  <c r="J17" i="12" s="1"/>
  <c r="F18" i="12"/>
  <c r="F17" i="12"/>
  <c r="F19" i="12" l="1"/>
  <c r="A2" i="15"/>
  <c r="A2" i="21"/>
  <c r="A2" i="12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C37" i="7" l="1"/>
  <c r="D37" i="7" s="1"/>
  <c r="D70" i="19"/>
  <c r="D27" i="9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<sst xmlns="http://schemas.openxmlformats.org/spreadsheetml/2006/main" count="670" uniqueCount="287">
  <si>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</si>
  <si>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</si>
  <si>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</si>
  <si>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</si>
  <si>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</si>
  <si>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</si>
  <si>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</si>
  <si>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</si>
  <si>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</si>
  <si>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</si>
  <si>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</si>
  <si>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</si>
  <si>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</si>
  <si>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</si>
  <si>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</si>
  <si>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</si>
  <si>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</si>
  <si>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</si>
  <si>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</si>
  <si>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</si>
  <si>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</si>
  <si>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</si>
  <si>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</si>
  <si>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</si>
  <si>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</si>
  <si>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</si>
  <si>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</si>
  <si>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</si>
  <si>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</si>
  <si>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</si>
  <si>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</si>
  <si>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</si>
  <si>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</si>
  <si>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</si>
  <si>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</si>
  <si>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</si>
  <si>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</si>
  <si>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</si>
  <si>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</si>
  <si>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</si>
  <si>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</si>
  <si>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</si>
  <si>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</si>
  <si>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</si>
  <si>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</si>
  <si>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</si>
  <si>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</si>
  <si>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</si>
  <si>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</si>
  <si>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</si>
  <si>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</si>
  <si>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</si>
  <si>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</si>
  <si>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</si>
  <si>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</si>
  <si>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</si>
  <si>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</si>
  <si>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</si>
  <si>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</si>
  <si>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</si>
  <si>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</si>
  <si>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</si>
  <si>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</si>
  <si>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</si>
  <si>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</si>
  <si>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</si>
  <si>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</si>
  <si>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</si>
  <si>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</si>
  <si>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</si>
  <si>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</si>
  <si>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</si>
  <si>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</si>
  <si>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</si>
  <si>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</si>
  <si>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</si>
  <si>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</si>
  <si>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</si>
  <si>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</si>
  <si>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</si>
  <si>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</si>
  <si>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</si>
  <si>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</si>
  <si>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</si>
  <si>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</si>
  <si>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</si>
  <si>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</si>
  <si>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</si>
  <si>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</si>
  <si>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</si>
  <si>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</si>
  <si>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</si>
  <si>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</si>
  <si>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</si>
  <si>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</si>
  <si>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</si>
  <si>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</si>
  <si>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</si>
  <si>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</si>
  <si>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</si>
  <si>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</si>
  <si>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</si>
  <si>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</si>
  <si>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</si>
  <si>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</si>
  <si>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</si>
  <si>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</si>
  <si>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</si>
  <si>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</si>
  <si>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</si>
  <si>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</si>
  <si>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</si>
  <si>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</si>
  <si>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</si>
  <si>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</si>
  <si>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</si>
  <si>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</si>
  <si>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</si>
  <si>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</si>
  <si>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</si>
  <si>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</si>
  <si>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</si>
  <si>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</si>
  <si>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</si>
  <si>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</si>
  <si>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</si>
  <si>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</si>
  <si>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</si>
  <si>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</si>
  <si>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</si>
  <si>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</si>
  <si>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</si>
  <si>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</si>
  <si>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</si>
  <si>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</si>
  <si>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</si>
  <si>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</si>
  <si>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</si>
  <si>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</si>
  <si>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</si>
  <si>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</si>
  <si>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</si>
  <si>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</si>
  <si>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</si>
  <si>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</si>
  <si>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</si>
  <si>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</si>
  <si>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</si>
  <si>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</si>
  <si>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</si>
  <si>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</si>
  <si>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</si>
  <si>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</si>
  <si>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</si>
  <si>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</si>
  <si>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</si>
  <si>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</si>
  <si>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</si>
  <si>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</si>
  <si>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</si>
  <si>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</si>
  <si>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</si>
  <si>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</si>
  <si>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</si>
  <si>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</si>
  <si>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</si>
  <si>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</si>
  <si>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</si>
  <si>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</si>
  <si>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</si>
  <si>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</si>
  <si>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</si>
  <si>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</si>
  <si>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</si>
  <si>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</si>
  <si>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</si>
  <si>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</si>
  <si>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</si>
  <si>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</si>
  <si>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</si>
  <si>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</si>
  <si>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</si>
  <si>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</si>
  <si>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</si>
  <si>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</si>
  <si>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</si>
  <si>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</si>
  <si>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</si>
  <si>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</si>
  <si>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</si>
  <si>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</si>
  <si>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</si>
  <si>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</si>
  <si>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</si>
  <si>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</si>
  <si>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</si>
  <si>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</si>
  <si>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</si>
  <si>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</si>
  <si>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</si>
  <si>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</si>
  <si>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</si>
  <si>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</si>
  <si>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</si>
  <si>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</si>
  <si>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</si>
  <si>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</si>
  <si>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</si>
  <si>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</si>
  <si>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</si>
  <si>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</si>
  <si>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</si>
  <si>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</si>
  <si>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</si>
  <si>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</si>
  <si>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</si>
  <si>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</si>
  <si>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</si>
  <si>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</si>
  <si>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</si>
  <si>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</si>
  <si>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</si>
  <si>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</si>
  <si>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</si>
  <si>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</si>
  <si>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</si>
  <si>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</si>
  <si>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</si>
  <si>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</si>
  <si>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</si>
  <si>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</si>
  <si>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</si>
  <si>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</si>
  <si>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</si>
  <si>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</si>
  <si>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</si>
  <si>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</si>
  <si>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</si>
  <si>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</si>
  <si>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</si>
  <si>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</si>
  <si>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</si>
  <si>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</si>
  <si>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</si>
  <si>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</si>
  <si>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</si>
  <si>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</si>
  <si>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</si>
  <si>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</si>
  <si>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</si>
  <si>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</si>
  <si>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</si>
  <si>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</si>
  <si>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</si>
  <si>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</si>
  <si>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</si>
  <si>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</si>
  <si>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</si>
  <si>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</si>
  <si>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</si>
  <si>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</si>
  <si>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</si>
  <si>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</si>
  <si>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</si>
  <si>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</si>
  <si>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</si>
  <si>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</si>
  <si>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</si>
  <si>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</si>
  <si>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</si>
  <si>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</si>
  <si>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</si>
  <si>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</si>
  <si>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Սննդի հաշվարկ՝ Երեխաների ցուցակային թիվ x 485դրամ x 22օր</t>
  </si>
  <si>
    <t>ՀՐԱՉՅԱ ՍԱՐԳՍՅԱՆ</t>
  </si>
  <si>
    <t xml:space="preserve">«Երևանի հ․153 մսուր-մանկապարտեզ» ՀՈԱԿ-ի </t>
  </si>
  <si>
    <t>Ի.Սարգսյան</t>
  </si>
  <si>
    <t>Հ.Պողոսյան</t>
  </si>
  <si>
    <t xml:space="preserve"> 01. 01. 2021թ. – 31. 12. 2021թ.</t>
  </si>
  <si>
    <t>Գույքագրման և վերագնահատման գծով</t>
  </si>
  <si>
    <t>Դուրս գրվող գույքի գնահատման գծով</t>
  </si>
  <si>
    <t>Աշխատավարձի գծով</t>
  </si>
  <si>
    <t xml:space="preserve">Հավելված 293  </t>
  </si>
  <si>
    <t xml:space="preserve">Հավելված 294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</si>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</sst>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37" fillId="0" borderId="0" xfId="45" applyFont="1" applyBorder="1" applyAlignment="1" applyProtection="1">
      <alignment horizontal="center" vertical="center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+26.11.22/QZ%20Msur-mankapartezner/+153/2022%20&#1347;&#1351;&#1359;&#1358;&#1329;&#1342;%20%20%20153%20&#1396;&#1377;&#1398;&#1391;.%20&#1398;&#1377;&#1389;&#1377;&#1392;&#1377;&#1399;&#1387;&#1406;%20%202022&#1385;%20&#8212;/153+&#1398;&#1377;&#1389;&#1377;&#1392;&#1377;&#1399;&#1387;&#1406;%202022&#138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«Երևանի հ․153 մսուր-մանկապարտեզ» ՀՈԱԿ-ի </v>
          </cell>
        </row>
        <row r="68">
          <cell r="C68" t="str">
            <v>Ի.Սարգսյան</v>
          </cell>
        </row>
        <row r="70">
          <cell r="C70" t="str">
            <v>Հ.Պողոսյան</v>
          </cell>
        </row>
      </sheetData>
      <sheetData sheetId="1">
        <row r="13">
          <cell r="F13">
            <v>1288.1589999999997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F40" sqref="F1:S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0.8554687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ht="21" customHeight="1" x14ac:dyDescent="0.2">
      <c r="C1" s="47"/>
      <c r="D1" s="47" t="s">
        <v>282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251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41" t="s">
        <v>44</v>
      </c>
      <c r="B7" s="541"/>
      <c r="C7" s="541"/>
      <c r="D7" s="541"/>
      <c r="E7" s="50"/>
    </row>
    <row r="8" spans="1:13" ht="27.75" customHeight="1" x14ac:dyDescent="0.2">
      <c r="A8" s="542" t="s">
        <v>275</v>
      </c>
      <c r="B8" s="542"/>
      <c r="C8" s="542"/>
      <c r="D8" s="542"/>
    </row>
    <row r="9" spans="1:13" ht="18.75" customHeight="1" x14ac:dyDescent="0.2">
      <c r="A9" s="543" t="s">
        <v>250</v>
      </c>
      <c r="B9" s="543"/>
      <c r="C9" s="543"/>
      <c r="D9" s="543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2"/>
      <c r="E11" s="55"/>
    </row>
    <row r="12" spans="1:13" x14ac:dyDescent="0.2">
      <c r="A12" s="189">
        <v>1</v>
      </c>
      <c r="B12" s="190" t="s">
        <v>121</v>
      </c>
      <c r="C12" s="61"/>
      <c r="D12" s="393">
        <v>45725.3</v>
      </c>
      <c r="E12" s="55"/>
      <c r="F12" s="533">
        <v>45725.3</v>
      </c>
    </row>
    <row r="13" spans="1:13" s="3" customFormat="1" hidden="1" x14ac:dyDescent="0.2">
      <c r="A13" s="189">
        <v>2</v>
      </c>
      <c r="B13" s="190" t="s">
        <v>8</v>
      </c>
      <c r="C13" s="63"/>
      <c r="D13" s="393">
        <f>+'Snund ev finans. pastaci'!D11</f>
        <v>0</v>
      </c>
      <c r="E13" s="394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3"/>
      <c r="E14" s="396" t="s">
        <v>227</v>
      </c>
    </row>
    <row r="15" spans="1:13" hidden="1" x14ac:dyDescent="0.2">
      <c r="A15" s="189">
        <v>4</v>
      </c>
      <c r="B15" s="190" t="s">
        <v>66</v>
      </c>
      <c r="C15" s="61"/>
      <c r="D15" s="393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3"/>
      <c r="E16" s="55"/>
    </row>
    <row r="17" spans="1:23 16384:16384" hidden="1" x14ac:dyDescent="0.2">
      <c r="A17" s="538">
        <v>6</v>
      </c>
      <c r="B17" s="190" t="s">
        <v>9</v>
      </c>
      <c r="C17" s="61"/>
      <c r="D17" s="535"/>
      <c r="E17" s="55"/>
    </row>
    <row r="18" spans="1:23 16384:16384" hidden="1" x14ac:dyDescent="0.2">
      <c r="A18" s="189">
        <v>7</v>
      </c>
      <c r="B18" s="191" t="s">
        <v>75</v>
      </c>
      <c r="C18" s="61"/>
      <c r="D18" s="293"/>
      <c r="E18" s="55"/>
    </row>
    <row r="19" spans="1:23 16384:16384" x14ac:dyDescent="0.2">
      <c r="A19" s="189">
        <v>2</v>
      </c>
      <c r="B19" s="190" t="s">
        <v>129</v>
      </c>
      <c r="C19" s="61"/>
      <c r="D19" s="295">
        <f>SUM(D20:D21)</f>
        <v>2460.7739999999999</v>
      </c>
      <c r="E19" s="55"/>
    </row>
    <row r="20" spans="1:23 16384:16384" s="3" customFormat="1" ht="16.5" x14ac:dyDescent="0.2">
      <c r="A20" s="195">
        <v>2.1</v>
      </c>
      <c r="B20" s="40" t="s">
        <v>76</v>
      </c>
      <c r="C20" s="63"/>
      <c r="D20" s="307">
        <f>+D67</f>
        <v>2460.7739999999999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4"/>
      <c r="E21" s="74" t="s">
        <v>232</v>
      </c>
      <c r="F21" s="2"/>
      <c r="G21" s="2"/>
      <c r="H21" s="410"/>
      <c r="I21" s="2"/>
      <c r="J21" s="2"/>
      <c r="K21" s="2"/>
      <c r="L21" s="2"/>
      <c r="M21" s="2"/>
    </row>
    <row r="22" spans="1:23 16384:16384" hidden="1" x14ac:dyDescent="0.2">
      <c r="A22" s="189">
        <v>9</v>
      </c>
      <c r="B22" s="192" t="s">
        <v>10</v>
      </c>
      <c r="C22" s="61"/>
      <c r="D22" s="293"/>
      <c r="E22" s="55"/>
    </row>
    <row r="23" spans="1:23 16384:16384" s="3" customFormat="1" hidden="1" x14ac:dyDescent="0.2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3"/>
      <c r="E24" s="49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3</v>
      </c>
      <c r="B25" s="80" t="s">
        <v>284</v>
      </c>
      <c r="C25" s="63"/>
      <c r="D25" s="293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9">
        <f>SUM(A25:XFC25)</f>
        <v>23.8</v>
      </c>
    </row>
    <row r="26" spans="1:23 16384:16384" s="3" customFormat="1" ht="7.5" hidden="1" customHeight="1" x14ac:dyDescent="0.2">
      <c r="A26" s="195">
        <v>5.0999999999999996</v>
      </c>
      <c r="B26" s="40" t="s">
        <v>285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3.1</v>
      </c>
      <c r="B27" s="40" t="s">
        <v>286</v>
      </c>
      <c r="C27" s="63"/>
      <c r="D27" s="307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23.900000000000002</v>
      </c>
    </row>
    <row r="28" spans="1:23 16384:16384" ht="24" customHeight="1" x14ac:dyDescent="0.2">
      <c r="A28" s="56"/>
      <c r="B28" s="65" t="s">
        <v>31</v>
      </c>
      <c r="C28" s="58"/>
      <c r="D28" s="364">
        <f>SUM(D12:D19,D22:D25)</f>
        <v>48206.874000000003</v>
      </c>
      <c r="E28" s="55"/>
    </row>
    <row r="29" spans="1:23 16384:16384" ht="23.25" customHeight="1" x14ac:dyDescent="0.2">
      <c r="A29" s="60"/>
      <c r="B29" s="56"/>
      <c r="C29" s="61"/>
      <c r="D29" s="295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281</v>
      </c>
      <c r="C31" s="61"/>
      <c r="D31" s="295">
        <f>+Ashkhatavardz!M11</f>
        <v>28680.400000000001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 x14ac:dyDescent="0.2">
      <c r="A32" s="196">
        <v>1.1000000000000001</v>
      </c>
      <c r="B32" s="197" t="s">
        <v>123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3">
        <f>+'Snund ev finans. pastaci'!E11-'Dramakan hosqer'!C85</f>
        <v>8330.7000000000007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3">
        <f>+Komunal!F20</f>
        <v>1990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3">
        <f>+Komunal!J20</f>
        <v>1140.4000000000001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3">
        <f>+Komunal!M20</f>
        <v>242.8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3">
        <v>50.1</v>
      </c>
      <c r="E38" s="55"/>
    </row>
    <row r="39" spans="1:23" x14ac:dyDescent="0.2">
      <c r="A39" s="189">
        <v>7</v>
      </c>
      <c r="B39" s="190" t="s">
        <v>19</v>
      </c>
      <c r="C39" s="61"/>
      <c r="D39" s="293">
        <v>38.5</v>
      </c>
      <c r="E39" s="55"/>
    </row>
    <row r="40" spans="1:23" x14ac:dyDescent="0.2">
      <c r="A40" s="189">
        <v>8</v>
      </c>
      <c r="B40" s="190" t="s">
        <v>20</v>
      </c>
      <c r="C40" s="64"/>
      <c r="D40" s="366">
        <f>SUM(D41:D43)</f>
        <v>200</v>
      </c>
      <c r="E40" s="55"/>
    </row>
    <row r="41" spans="1:23" s="3" customFormat="1" ht="19.5" customHeight="1" x14ac:dyDescent="0.2">
      <c r="A41" s="195">
        <v>8.1</v>
      </c>
      <c r="B41" s="40" t="s">
        <v>21</v>
      </c>
      <c r="C41" s="63"/>
      <c r="D41" s="532">
        <v>60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532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 x14ac:dyDescent="0.25">
      <c r="A43" s="195">
        <v>8.1999999999999993</v>
      </c>
      <c r="B43" s="40" t="s">
        <v>23</v>
      </c>
      <c r="C43" s="63"/>
      <c r="D43" s="532">
        <v>140</v>
      </c>
      <c r="E43" s="9"/>
      <c r="F43" s="2"/>
      <c r="G43" s="2"/>
      <c r="H43" s="2"/>
      <c r="I43" s="2"/>
      <c r="J43" s="2"/>
      <c r="K43" s="2"/>
      <c r="L43" s="2"/>
      <c r="M43" s="2"/>
      <c r="P43" s="544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3"/>
      <c r="E44" s="55"/>
      <c r="J44" s="111" t="s">
        <v>205</v>
      </c>
      <c r="N44" s="8" t="s">
        <v>248</v>
      </c>
      <c r="O44" s="8"/>
      <c r="P44" s="545"/>
    </row>
    <row r="45" spans="1:23" ht="18" thickBot="1" x14ac:dyDescent="0.25">
      <c r="A45" s="189">
        <v>9</v>
      </c>
      <c r="B45" s="190" t="s">
        <v>32</v>
      </c>
      <c r="C45" s="61"/>
      <c r="D45" s="293">
        <f>R45</f>
        <v>587.97</v>
      </c>
      <c r="E45" s="55" t="s">
        <v>229</v>
      </c>
      <c r="J45" s="355">
        <v>3</v>
      </c>
      <c r="K45" s="111" t="s">
        <v>203</v>
      </c>
      <c r="L45" s="357">
        <v>147</v>
      </c>
      <c r="M45" s="111" t="s">
        <v>204</v>
      </c>
      <c r="N45" s="356">
        <f>+J45*L45/12*2</f>
        <v>73.5</v>
      </c>
      <c r="O45" s="48" t="s">
        <v>228</v>
      </c>
      <c r="P45" s="408">
        <v>514.47</v>
      </c>
      <c r="Q45" s="7" t="s">
        <v>204</v>
      </c>
      <c r="R45" s="406">
        <f>+N45+P45</f>
        <v>587.97</v>
      </c>
    </row>
    <row r="46" spans="1:23" x14ac:dyDescent="0.2">
      <c r="A46" s="189">
        <v>10</v>
      </c>
      <c r="B46" s="190" t="s">
        <v>25</v>
      </c>
      <c r="C46" s="61"/>
      <c r="D46" s="293">
        <v>74.5</v>
      </c>
      <c r="E46" s="55"/>
    </row>
    <row r="47" spans="1:23" x14ac:dyDescent="0.2">
      <c r="A47" s="189">
        <v>11</v>
      </c>
      <c r="B47" s="227" t="s">
        <v>78</v>
      </c>
      <c r="C47" s="61"/>
      <c r="D47" s="293">
        <v>62</v>
      </c>
      <c r="E47" s="55"/>
    </row>
    <row r="48" spans="1:23" x14ac:dyDescent="0.2">
      <c r="A48" s="189">
        <v>12</v>
      </c>
      <c r="B48" s="190" t="s">
        <v>51</v>
      </c>
      <c r="C48" s="61"/>
      <c r="D48" s="293">
        <v>119.1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3"/>
      <c r="E49" s="55"/>
    </row>
    <row r="50" spans="1:6" x14ac:dyDescent="0.2">
      <c r="A50" s="189">
        <v>13</v>
      </c>
      <c r="B50" s="190" t="s">
        <v>125</v>
      </c>
      <c r="C50" s="61"/>
      <c r="D50" s="293">
        <v>32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3">
        <v>300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3">
        <v>108</v>
      </c>
      <c r="E52" s="55"/>
    </row>
    <row r="53" spans="1:6" hidden="1" x14ac:dyDescent="0.2">
      <c r="A53" s="189">
        <v>18</v>
      </c>
      <c r="B53" s="190" t="s">
        <v>70</v>
      </c>
      <c r="C53" s="61"/>
      <c r="D53" s="293"/>
      <c r="E53" s="55"/>
    </row>
    <row r="54" spans="1:6" hidden="1" x14ac:dyDescent="0.2">
      <c r="A54" s="189">
        <v>16</v>
      </c>
      <c r="B54" s="190" t="s">
        <v>57</v>
      </c>
      <c r="C54" s="61"/>
      <c r="D54" s="293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3">
        <v>57</v>
      </c>
      <c r="E55" s="55"/>
    </row>
    <row r="56" spans="1:6" x14ac:dyDescent="0.2">
      <c r="A56" s="189">
        <v>17</v>
      </c>
      <c r="B56" s="190" t="s">
        <v>79</v>
      </c>
      <c r="C56" s="61"/>
      <c r="D56" s="293">
        <v>40</v>
      </c>
      <c r="E56" s="55"/>
    </row>
    <row r="57" spans="1:6" x14ac:dyDescent="0.2">
      <c r="A57" s="189">
        <v>18</v>
      </c>
      <c r="B57" s="190" t="s">
        <v>80</v>
      </c>
      <c r="C57" s="61"/>
      <c r="D57" s="293">
        <v>95</v>
      </c>
      <c r="E57" s="55"/>
    </row>
    <row r="58" spans="1:6" hidden="1" x14ac:dyDescent="0.2">
      <c r="A58" s="189">
        <v>23</v>
      </c>
      <c r="B58" s="190" t="s">
        <v>49</v>
      </c>
      <c r="C58" s="61"/>
      <c r="D58" s="293"/>
      <c r="E58" s="55"/>
    </row>
    <row r="59" spans="1:6" hidden="1" x14ac:dyDescent="0.2">
      <c r="A59" s="189">
        <v>24</v>
      </c>
      <c r="B59" s="190" t="s">
        <v>126</v>
      </c>
      <c r="C59" s="61"/>
      <c r="D59" s="293"/>
      <c r="E59" s="55"/>
    </row>
    <row r="60" spans="1:6" hidden="1" x14ac:dyDescent="0.2">
      <c r="A60" s="189">
        <v>25</v>
      </c>
      <c r="B60" s="190" t="s">
        <v>50</v>
      </c>
      <c r="C60" s="61"/>
      <c r="D60" s="293"/>
      <c r="E60" s="55"/>
    </row>
    <row r="61" spans="1:6" x14ac:dyDescent="0.2">
      <c r="A61" s="189">
        <v>19</v>
      </c>
      <c r="B61" s="190" t="s">
        <v>67</v>
      </c>
      <c r="C61" s="61"/>
      <c r="D61" s="293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3"/>
      <c r="E62" s="55"/>
    </row>
    <row r="63" spans="1:6" hidden="1" x14ac:dyDescent="0.2">
      <c r="A63" s="189">
        <v>28</v>
      </c>
      <c r="B63" s="190" t="s">
        <v>160</v>
      </c>
      <c r="C63" s="61"/>
      <c r="D63" s="293"/>
      <c r="E63" s="55"/>
    </row>
    <row r="64" spans="1:6" x14ac:dyDescent="0.2">
      <c r="A64" s="189">
        <v>20</v>
      </c>
      <c r="B64" s="194" t="s">
        <v>280</v>
      </c>
      <c r="C64" s="61"/>
      <c r="D64" s="293">
        <v>30</v>
      </c>
      <c r="E64" s="55"/>
    </row>
    <row r="65" spans="1:14" hidden="1" x14ac:dyDescent="0.2">
      <c r="A65" s="189">
        <v>30</v>
      </c>
      <c r="B65" s="194"/>
      <c r="C65" s="61"/>
      <c r="D65" s="293"/>
      <c r="E65" s="495" t="s">
        <v>127</v>
      </c>
    </row>
    <row r="66" spans="1:14" x14ac:dyDescent="0.2">
      <c r="A66" s="189">
        <v>21</v>
      </c>
      <c r="B66" s="80" t="s">
        <v>28</v>
      </c>
      <c r="C66" s="61"/>
      <c r="D66" s="293">
        <f>D67</f>
        <v>2460.7739999999999</v>
      </c>
      <c r="E66" s="55"/>
    </row>
    <row r="67" spans="1:14" s="3" customFormat="1" x14ac:dyDescent="0.2">
      <c r="A67" s="196">
        <v>21.1</v>
      </c>
      <c r="B67" s="73" t="s">
        <v>82</v>
      </c>
      <c r="C67" s="63"/>
      <c r="D67" s="293">
        <v>2460.7739999999999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22</v>
      </c>
      <c r="B68" s="190" t="s">
        <v>83</v>
      </c>
      <c r="C68" s="61"/>
      <c r="D68" s="293">
        <v>12</v>
      </c>
      <c r="E68" s="55"/>
    </row>
    <row r="69" spans="1:14" s="18" customFormat="1" x14ac:dyDescent="0.2">
      <c r="A69" s="189">
        <v>23</v>
      </c>
      <c r="B69" s="190" t="s">
        <v>71</v>
      </c>
      <c r="C69" s="61"/>
      <c r="D69" s="293">
        <v>3534.8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4">
        <f>SUM(D31,D34:D40,D44:D66,D68:D69)</f>
        <v>48206.844000000012</v>
      </c>
      <c r="E70" s="361">
        <f>+D28-D70</f>
        <v>2.9999999991559889E-2</v>
      </c>
      <c r="F70" s="534">
        <f>+D28-D70</f>
        <v>2.9999999991559889E-2</v>
      </c>
    </row>
    <row r="71" spans="1:14" ht="37.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276</v>
      </c>
      <c r="D72" s="220"/>
      <c r="E72" s="55"/>
    </row>
    <row r="73" spans="1:14" ht="12.75" hidden="1" customHeight="1" x14ac:dyDescent="0.2">
      <c r="B73" s="70"/>
      <c r="C73" s="290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277</v>
      </c>
      <c r="D74" s="220"/>
      <c r="E74" s="55"/>
    </row>
    <row r="75" spans="1:14" ht="13.5" hidden="1" customHeight="1" x14ac:dyDescent="0.2">
      <c r="B75" s="71"/>
      <c r="C75" s="290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6" t="s">
        <v>252</v>
      </c>
      <c r="D77" s="395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0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U51" sqref="T51:U56"/>
    </sheetView>
  </sheetViews>
  <sheetFormatPr defaultRowHeight="13.5" x14ac:dyDescent="0.25"/>
  <cols>
    <col min="1" max="1" width="5.71093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0" width="0" style="102" hidden="1" customWidth="1"/>
    <col min="11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3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7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7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8" t="s">
        <v>44</v>
      </c>
      <c r="B7" s="548"/>
      <c r="C7" s="548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42" t="str">
        <f>+'Ekamut-caxs'!A8:D8</f>
        <v xml:space="preserve">«Երևանի հ․153 մսուր-մանկապարտեզ» ՀՈԱԿ-ի </v>
      </c>
      <c r="B8" s="542"/>
      <c r="C8" s="542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 x14ac:dyDescent="0.2">
      <c r="A9" s="543" t="s">
        <v>253</v>
      </c>
      <c r="B9" s="543"/>
      <c r="C9" s="543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0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6">
        <f>+'Dramakani hamematakan'!D6</f>
        <v>1288.2</v>
      </c>
      <c r="D13" s="546" t="s">
        <v>239</v>
      </c>
      <c r="E13" s="547"/>
      <c r="F13" s="359"/>
      <c r="G13" s="359"/>
      <c r="H13" s="358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6">
        <f>SUM(C15:C25)</f>
        <v>45746.100000000006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5" t="s">
        <v>121</v>
      </c>
      <c r="C15" s="327">
        <f>+'Ekamut-caxs'!$D12</f>
        <v>45725.3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hidden="1" x14ac:dyDescent="0.3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9" t="s">
        <v>56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0" t="s">
        <v>66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5" t="s">
        <v>122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37">
        <v>6</v>
      </c>
      <c r="B20" s="325" t="s">
        <v>9</v>
      </c>
      <c r="C20" s="536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5" t="s">
        <v>75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5" t="s">
        <v>36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 x14ac:dyDescent="0.3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4" customFormat="1" ht="22.5" customHeight="1" x14ac:dyDescent="0.3">
      <c r="A25" s="79">
        <v>2</v>
      </c>
      <c r="B25" s="328" t="s">
        <v>284</v>
      </c>
      <c r="C25" s="327">
        <f>+C27</f>
        <v>20.8</v>
      </c>
      <c r="D25" s="130">
        <f>SUM(D26:D27)</f>
        <v>0</v>
      </c>
      <c r="E25" s="49"/>
      <c r="F25" s="49"/>
      <c r="G25" s="49"/>
      <c r="H25" s="49"/>
      <c r="I25" s="96"/>
      <c r="J25" s="96"/>
      <c r="K25" s="96"/>
    </row>
    <row r="26" spans="1:11" s="106" customFormat="1" ht="14.25" hidden="1" x14ac:dyDescent="0.25">
      <c r="A26" s="540">
        <v>4.0999999999999996</v>
      </c>
      <c r="B26" s="33" t="s">
        <v>285</v>
      </c>
      <c r="C26" s="340"/>
      <c r="D26" s="354"/>
      <c r="E26" s="126"/>
      <c r="F26" s="126"/>
      <c r="G26" s="126"/>
      <c r="H26" s="126"/>
      <c r="I26" s="105"/>
      <c r="J26" s="105"/>
      <c r="K26" s="105"/>
    </row>
    <row r="27" spans="1:11" s="106" customFormat="1" ht="17.25" customHeight="1" x14ac:dyDescent="0.25">
      <c r="A27" s="540">
        <v>2.1</v>
      </c>
      <c r="B27" s="33" t="s">
        <v>286</v>
      </c>
      <c r="C27" s="340">
        <v>20.8</v>
      </c>
      <c r="D27" s="354"/>
      <c r="E27" s="126"/>
      <c r="F27" s="126"/>
      <c r="G27" s="126"/>
      <c r="H27" s="126"/>
      <c r="I27" s="105"/>
      <c r="J27" s="105"/>
      <c r="K27" s="105"/>
    </row>
    <row r="28" spans="1:11" s="96" customFormat="1" ht="16.5" hidden="1" customHeight="1" x14ac:dyDescent="0.3">
      <c r="A28" s="79">
        <v>11</v>
      </c>
      <c r="B28" s="331"/>
      <c r="C28" s="326"/>
      <c r="D28" s="492" t="s">
        <v>196</v>
      </c>
      <c r="E28" s="124"/>
      <c r="F28" s="124"/>
      <c r="G28" s="124"/>
      <c r="H28" s="49"/>
    </row>
    <row r="29" spans="1:11" s="94" customFormat="1" ht="27.75" customHeight="1" x14ac:dyDescent="0.3">
      <c r="A29" s="13" t="s">
        <v>37</v>
      </c>
      <c r="B29" s="14" t="s">
        <v>87</v>
      </c>
      <c r="C29" s="336">
        <f>C30+C72+C84</f>
        <v>42658.570000000014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6">
        <f>SUM(C31,C34:C40,C44:C66,C70:C71)</f>
        <v>42558.570000000014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2" t="s">
        <v>12</v>
      </c>
      <c r="C31" s="327">
        <f>+'Ekamut-caxs'!D31</f>
        <v>28680.400000000001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 x14ac:dyDescent="0.25">
      <c r="A32" s="28">
        <v>1.1000000000000001</v>
      </c>
      <c r="B32" s="33" t="s">
        <v>123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1.1000000000000001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8" t="s">
        <v>16</v>
      </c>
      <c r="C34" s="326">
        <f>+'Ekamut-caxs'!D34</f>
        <v>8330.7000000000007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8" t="s">
        <v>15</v>
      </c>
      <c r="C35" s="327">
        <f>+'Ekamut-caxs'!D35</f>
        <v>1990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8" t="s">
        <v>14</v>
      </c>
      <c r="C36" s="327">
        <f>+'Ekamut-caxs'!D36</f>
        <v>1140.4000000000001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8" t="s">
        <v>17</v>
      </c>
      <c r="C37" s="327">
        <f>+'Ekamut-caxs'!D37</f>
        <v>242.8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8" t="s">
        <v>18</v>
      </c>
      <c r="C38" s="327">
        <f>+'Ekamut-caxs'!D38</f>
        <v>50.1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8" t="s">
        <v>19</v>
      </c>
      <c r="C39" s="327">
        <f>+'Ekamut-caxs'!D39</f>
        <v>38.5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8" t="s">
        <v>20</v>
      </c>
      <c r="C40" s="327">
        <f>SUM(C41:C43)</f>
        <v>200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7">
        <f>+'Ekamut-caxs'!D41</f>
        <v>60</v>
      </c>
    </row>
    <row r="42" spans="1:11" ht="18" hidden="1" customHeight="1" x14ac:dyDescent="0.25">
      <c r="A42" s="28">
        <v>8.1999999999999993</v>
      </c>
      <c r="B42" s="33" t="s">
        <v>22</v>
      </c>
      <c r="C42" s="327">
        <f>+'Ekamut-caxs'!D42</f>
        <v>0</v>
      </c>
    </row>
    <row r="43" spans="1:11" ht="18" customHeight="1" x14ac:dyDescent="0.25">
      <c r="A43" s="28">
        <v>8.1999999999999993</v>
      </c>
      <c r="B43" s="33" t="s">
        <v>23</v>
      </c>
      <c r="C43" s="327">
        <f>+'Ekamut-caxs'!D43</f>
        <v>140</v>
      </c>
    </row>
    <row r="44" spans="1:11" s="119" customFormat="1" ht="18" hidden="1" customHeight="1" x14ac:dyDescent="0.3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8" t="s">
        <v>32</v>
      </c>
      <c r="C45" s="326">
        <f>+'Ekamut-caxs'!D45</f>
        <v>587.97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8" t="s">
        <v>25</v>
      </c>
      <c r="C46" s="326">
        <f>+'Ekamut-caxs'!D46</f>
        <v>74.5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3" t="s">
        <v>78</v>
      </c>
      <c r="C47" s="326">
        <f>+'Ekamut-caxs'!D47</f>
        <v>62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8" t="s">
        <v>51</v>
      </c>
      <c r="C48" s="327">
        <f>+'Ekamut-caxs'!D48</f>
        <v>119.1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8" t="s">
        <v>124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8" t="s">
        <v>125</v>
      </c>
      <c r="C50" s="327">
        <f>+'Ekamut-caxs'!D50</f>
        <v>32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8" t="s">
        <v>26</v>
      </c>
      <c r="C51" s="327">
        <f>+'Ekamut-caxs'!D51</f>
        <v>300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8" t="s">
        <v>27</v>
      </c>
      <c r="C52" s="327">
        <f>+'Ekamut-caxs'!D52</f>
        <v>108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8" t="s">
        <v>70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8" t="s">
        <v>57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8" t="s">
        <v>48</v>
      </c>
      <c r="C55" s="327">
        <f>+'Ekamut-caxs'!D55</f>
        <v>57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8" t="s">
        <v>79</v>
      </c>
      <c r="C56" s="327">
        <f>+'Ekamut-caxs'!D56</f>
        <v>40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8" t="s">
        <v>80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 x14ac:dyDescent="0.2">
      <c r="A58" s="79">
        <v>23</v>
      </c>
      <c r="B58" s="328" t="s">
        <v>49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8" t="s">
        <v>126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8" t="s">
        <v>50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19</v>
      </c>
      <c r="B61" s="328" t="s">
        <v>67</v>
      </c>
      <c r="C61" s="327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8"/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20</v>
      </c>
      <c r="B64" s="194" t="s">
        <v>280</v>
      </c>
      <c r="C64" s="326">
        <f>+'Ekamut-caxs'!D64</f>
        <v>30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8"/>
      <c r="C65" s="326">
        <f>+'Ekamut-caxs'!D65</f>
        <v>0</v>
      </c>
      <c r="D65" s="492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21</v>
      </c>
      <c r="B66" s="349" t="s">
        <v>38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0"/>
    </row>
    <row r="68" spans="1:11" ht="19.5" hidden="1" customHeight="1" x14ac:dyDescent="0.25">
      <c r="A68" s="15">
        <v>31.2</v>
      </c>
      <c r="B68" s="122" t="s">
        <v>52</v>
      </c>
      <c r="C68" s="300"/>
    </row>
    <row r="69" spans="1:11" ht="19.5" customHeight="1" x14ac:dyDescent="0.25">
      <c r="A69" s="15">
        <v>21.1</v>
      </c>
      <c r="B69" s="122" t="s">
        <v>88</v>
      </c>
      <c r="C69" s="300">
        <f>+'Ekamut-caxs'!D68</f>
        <v>12</v>
      </c>
    </row>
    <row r="70" spans="1:11" s="119" customFormat="1" ht="17.25" customHeight="1" x14ac:dyDescent="0.3">
      <c r="A70" s="90">
        <v>22</v>
      </c>
      <c r="B70" s="334" t="s">
        <v>40</v>
      </c>
      <c r="C70" s="327">
        <f>+'Deb. ev kreditor'!D59-'Deb. ev kreditor'!D54</f>
        <v>347.29999999999995</v>
      </c>
      <c r="D70" s="136"/>
      <c r="E70" s="530">
        <f>+C13-C70</f>
        <v>940.90000000000009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5" t="s">
        <v>89</v>
      </c>
      <c r="C71" s="326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 x14ac:dyDescent="0.3">
      <c r="A72" s="45" t="s">
        <v>60</v>
      </c>
      <c r="B72" s="104" t="s">
        <v>63</v>
      </c>
      <c r="C72" s="336">
        <f>C73+C80</f>
        <v>100</v>
      </c>
      <c r="D72" s="138"/>
      <c r="E72" s="531">
        <f>+E70-C72</f>
        <v>840.90000000000009</v>
      </c>
      <c r="F72" s="127"/>
      <c r="G72" s="127"/>
      <c r="H72" s="127"/>
      <c r="I72" s="100"/>
      <c r="J72" s="100"/>
      <c r="K72" s="100"/>
    </row>
    <row r="73" spans="1:11" s="117" customFormat="1" ht="20.25" customHeight="1" x14ac:dyDescent="0.3">
      <c r="A73" s="90">
        <v>1</v>
      </c>
      <c r="B73" s="337" t="s">
        <v>93</v>
      </c>
      <c r="C73" s="327">
        <f>SUM(C74:C79)</f>
        <v>100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8" t="s">
        <v>90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8" t="s">
        <v>91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 x14ac:dyDescent="0.35">
      <c r="A76" s="90">
        <v>1.1000000000000001</v>
      </c>
      <c r="B76" s="338" t="s">
        <v>92</v>
      </c>
      <c r="C76" s="326">
        <v>100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8" t="s">
        <v>68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39" t="s">
        <v>69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39"/>
      <c r="C79" s="326"/>
      <c r="D79" s="493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7" t="s">
        <v>94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7" t="s">
        <v>65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0" t="s">
        <v>64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7" t="s">
        <v>53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6">
        <f>C13+C14-C29</f>
        <v>4375.7299999999886</v>
      </c>
      <c r="D87" s="546" t="s">
        <v>206</v>
      </c>
      <c r="E87" s="547"/>
      <c r="F87" s="359"/>
      <c r="G87" s="359"/>
      <c r="H87" s="358"/>
      <c r="I87" s="120"/>
      <c r="J87" s="120"/>
      <c r="K87" s="120"/>
    </row>
    <row r="88" spans="1:11" s="101" customFormat="1" ht="45" customHeight="1" x14ac:dyDescent="0.3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8" t="str">
        <f>+'Ekamut-caxs'!C72</f>
        <v>Ի.Սարգսյան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9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0" t="str">
        <f>+'Ekamut-caxs'!C74</f>
        <v>Հ.Պողոսյան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69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 x14ac:dyDescent="0.3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9" orientation="portrait" r:id="rId1"/>
  <headerFooter alignWithMargins="0"/>
  <ignoredErrors>
    <ignoredError sqref="C72:C73 C66 C56:C57 C32:C33 C20 C22 C28:C30 C41:C54 C80 C84 C87 C2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0" zoomScaleSheetLayoutView="100" workbookViewId="0">
      <selection activeCell="D6" sqref="D6"/>
    </sheetView>
  </sheetViews>
  <sheetFormatPr defaultRowHeight="13.5" x14ac:dyDescent="0.2"/>
  <cols>
    <col min="1" max="1" width="5.8554687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0" t="s">
        <v>58</v>
      </c>
      <c r="B1" s="550"/>
      <c r="C1" s="550"/>
      <c r="D1" s="550"/>
      <c r="E1" s="550"/>
      <c r="F1" s="550"/>
    </row>
    <row r="2" spans="1:18" s="23" customFormat="1" ht="25.5" customHeight="1" x14ac:dyDescent="0.2">
      <c r="A2" s="549" t="str">
        <f>+'Ekamut-caxs'!A8:D8</f>
        <v xml:space="preserve">«Երևանի հ․153 մսուր-մանկապարտեզ»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3" t="s">
        <v>254</v>
      </c>
      <c r="B3" s="553"/>
      <c r="C3" s="553"/>
      <c r="D3" s="553"/>
      <c r="E3" s="553"/>
      <c r="F3" s="553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4" t="s">
        <v>34</v>
      </c>
      <c r="C5" s="289" t="s">
        <v>209</v>
      </c>
      <c r="D5" s="289" t="s">
        <v>210</v>
      </c>
      <c r="E5" s="85" t="s">
        <v>54</v>
      </c>
      <c r="F5" s="415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2">
        <f>SUM(C7:C14,C17:C19)</f>
        <v>48558.200000000004</v>
      </c>
      <c r="D6" s="362">
        <f>SUM(D7:D14,D17:D19)</f>
        <v>48206.874000000003</v>
      </c>
      <c r="E6" s="362">
        <f t="shared" ref="E6:E60" si="0">D6-C6</f>
        <v>-351.32600000000093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8" t="s">
        <v>121</v>
      </c>
      <c r="C7" s="341">
        <v>45725.3</v>
      </c>
      <c r="D7" s="342">
        <f>+'Ekamut-caxs'!D12</f>
        <v>45725.3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 x14ac:dyDescent="0.2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8" t="s">
        <v>56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8" t="s">
        <v>66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8" t="s">
        <v>122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5" t="s">
        <v>75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2</v>
      </c>
      <c r="B14" s="344" t="s">
        <v>129</v>
      </c>
      <c r="C14" s="345">
        <f>SUM(C15:C16)</f>
        <v>2832.9</v>
      </c>
      <c r="D14" s="345">
        <f>SUM(D15:D16)</f>
        <v>2460.7739999999999</v>
      </c>
      <c r="E14" s="342">
        <f t="shared" si="0"/>
        <v>-372.1260000000002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2.1</v>
      </c>
      <c r="B15" s="33" t="s">
        <v>76</v>
      </c>
      <c r="C15" s="347">
        <f>+C57</f>
        <v>2832.9</v>
      </c>
      <c r="D15" s="297">
        <f>+'Ekamut-caxs'!D20</f>
        <v>2460.7739999999999</v>
      </c>
      <c r="E15" s="297">
        <f t="shared" si="0"/>
        <v>-372.1260000000002</v>
      </c>
      <c r="F15" s="296"/>
      <c r="G15" s="27"/>
    </row>
    <row r="16" spans="1:18" ht="18.75" customHeight="1" x14ac:dyDescent="0.2">
      <c r="A16" s="28">
        <v>8.1999999999999993</v>
      </c>
      <c r="B16" s="33" t="s">
        <v>77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 x14ac:dyDescent="0.2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286</v>
      </c>
      <c r="C18" s="343"/>
      <c r="D18" s="341">
        <f>+'Dramakan hosqer'!C27</f>
        <v>20.8</v>
      </c>
      <c r="E18" s="341">
        <f>D18-C18</f>
        <v>20.8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4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3">
        <f>SUM(C21,C24:C30,C34:C56,C58:C59)</f>
        <v>48558.200000000004</v>
      </c>
      <c r="D20" s="363">
        <f>SUM(D21,D24:D30,D34:D56,D58:D59)</f>
        <v>48206.844000000012</v>
      </c>
      <c r="E20" s="362">
        <f t="shared" si="0"/>
        <v>-351.35599999999249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2" t="s">
        <v>12</v>
      </c>
      <c r="C21" s="343">
        <v>30400</v>
      </c>
      <c r="D21" s="345">
        <f>+'Ekamut-caxs'!D31</f>
        <v>28680.400000000001</v>
      </c>
      <c r="E21" s="342">
        <f t="shared" si="0"/>
        <v>-1719.5999999999985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 x14ac:dyDescent="0.2">
      <c r="A22" s="29">
        <v>1.1000000000000001</v>
      </c>
      <c r="B22" s="183" t="s">
        <v>123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8" t="s">
        <v>16</v>
      </c>
      <c r="C24" s="343">
        <v>10357</v>
      </c>
      <c r="D24" s="345">
        <f>+'Ekamut-caxs'!D34</f>
        <v>8330.7000000000007</v>
      </c>
      <c r="E24" s="342">
        <f t="shared" si="0"/>
        <v>-2026.2999999999993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8" t="s">
        <v>15</v>
      </c>
      <c r="C25" s="343">
        <v>1760</v>
      </c>
      <c r="D25" s="345">
        <f>+'Ekamut-caxs'!D35</f>
        <v>1990</v>
      </c>
      <c r="E25" s="342">
        <f t="shared" si="0"/>
        <v>230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8" t="s">
        <v>14</v>
      </c>
      <c r="C26" s="343">
        <v>1215.9000000000001</v>
      </c>
      <c r="D26" s="345">
        <f>+'Ekamut-caxs'!D36</f>
        <v>1140.4000000000001</v>
      </c>
      <c r="E26" s="342">
        <f t="shared" si="0"/>
        <v>-75.5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8" t="s">
        <v>17</v>
      </c>
      <c r="C27" s="343">
        <v>216.3</v>
      </c>
      <c r="D27" s="345">
        <f>+'Ekamut-caxs'!D37</f>
        <v>242.8</v>
      </c>
      <c r="E27" s="342">
        <f t="shared" si="0"/>
        <v>26.5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8" t="s">
        <v>18</v>
      </c>
      <c r="C28" s="343">
        <v>50.1</v>
      </c>
      <c r="D28" s="345">
        <f>+'Ekamut-caxs'!D38</f>
        <v>50.1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8" t="s">
        <v>19</v>
      </c>
      <c r="C29" s="343">
        <v>38.5</v>
      </c>
      <c r="D29" s="345">
        <f>+'Ekamut-caxs'!D39</f>
        <v>38.5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8" t="s">
        <v>20</v>
      </c>
      <c r="C30" s="345">
        <f>SUM(C31:C33)</f>
        <v>156</v>
      </c>
      <c r="D30" s="345">
        <f>SUM(D31:D33)</f>
        <v>200</v>
      </c>
      <c r="E30" s="342">
        <f t="shared" si="0"/>
        <v>44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6">
        <v>60</v>
      </c>
      <c r="D31" s="347">
        <f>+'Ekamut-caxs'!D41</f>
        <v>60</v>
      </c>
      <c r="E31" s="297">
        <f t="shared" si="0"/>
        <v>0</v>
      </c>
      <c r="F31" s="296"/>
      <c r="G31" s="27"/>
    </row>
    <row r="32" spans="1:18" ht="21" hidden="1" customHeight="1" x14ac:dyDescent="0.2">
      <c r="A32" s="28">
        <v>8.1999999999999993</v>
      </c>
      <c r="B32" s="33" t="s">
        <v>22</v>
      </c>
      <c r="C32" s="296"/>
      <c r="D32" s="347">
        <f>+'Ekamut-caxs'!D42</f>
        <v>0</v>
      </c>
      <c r="E32" s="297">
        <f t="shared" si="0"/>
        <v>0</v>
      </c>
      <c r="F32" s="296"/>
      <c r="G32" s="27"/>
    </row>
    <row r="33" spans="1:18" ht="21" customHeight="1" x14ac:dyDescent="0.2">
      <c r="A33" s="28">
        <v>8.1999999999999993</v>
      </c>
      <c r="B33" s="33" t="s">
        <v>23</v>
      </c>
      <c r="C33" s="296">
        <v>96</v>
      </c>
      <c r="D33" s="347">
        <f>+'Ekamut-caxs'!D43</f>
        <v>140</v>
      </c>
      <c r="E33" s="297">
        <f t="shared" si="0"/>
        <v>44</v>
      </c>
      <c r="F33" s="296"/>
      <c r="G33" s="27"/>
    </row>
    <row r="34" spans="1:18" s="76" customFormat="1" ht="21" hidden="1" customHeight="1" x14ac:dyDescent="0.2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8" t="s">
        <v>32</v>
      </c>
      <c r="C35" s="343">
        <v>588</v>
      </c>
      <c r="D35" s="345">
        <f>+'Ekamut-caxs'!D45</f>
        <v>587.97</v>
      </c>
      <c r="E35" s="342">
        <f t="shared" si="0"/>
        <v>-2.9999999999972715E-2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8" t="s">
        <v>25</v>
      </c>
      <c r="C36" s="343">
        <v>74.5</v>
      </c>
      <c r="D36" s="345">
        <f>+'Ekamut-caxs'!D46</f>
        <v>74.5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33" t="s">
        <v>78</v>
      </c>
      <c r="C37" s="343">
        <v>62</v>
      </c>
      <c r="D37" s="345">
        <f>+'Ekamut-caxs'!D47</f>
        <v>62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8" t="s">
        <v>51</v>
      </c>
      <c r="C38" s="343">
        <v>135</v>
      </c>
      <c r="D38" s="345">
        <f>+'Ekamut-caxs'!D48</f>
        <v>119.1</v>
      </c>
      <c r="E38" s="342">
        <f t="shared" si="0"/>
        <v>-15.900000000000006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 x14ac:dyDescent="0.2">
      <c r="A39" s="79">
        <v>14</v>
      </c>
      <c r="B39" s="328" t="s">
        <v>124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13</v>
      </c>
      <c r="B40" s="328" t="s">
        <v>125</v>
      </c>
      <c r="C40" s="343">
        <v>32</v>
      </c>
      <c r="D40" s="345">
        <f>+'Ekamut-caxs'!D50</f>
        <v>32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14</v>
      </c>
      <c r="B41" s="328" t="s">
        <v>26</v>
      </c>
      <c r="C41" s="341">
        <v>300</v>
      </c>
      <c r="D41" s="345">
        <f>+'Ekamut-caxs'!D51</f>
        <v>300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15</v>
      </c>
      <c r="B42" s="328" t="s">
        <v>27</v>
      </c>
      <c r="C42" s="341">
        <v>108</v>
      </c>
      <c r="D42" s="345">
        <f>+'Ekamut-caxs'!D52</f>
        <v>108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8" t="s">
        <v>70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8" t="s">
        <v>57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16</v>
      </c>
      <c r="B45" s="328" t="s">
        <v>48</v>
      </c>
      <c r="C45" s="343">
        <v>57</v>
      </c>
      <c r="D45" s="345">
        <f>+'Ekamut-caxs'!D55</f>
        <v>57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17</v>
      </c>
      <c r="B46" s="328" t="s">
        <v>79</v>
      </c>
      <c r="C46" s="343">
        <v>40</v>
      </c>
      <c r="D46" s="345">
        <f>+'Ekamut-caxs'!D56</f>
        <v>40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18</v>
      </c>
      <c r="B47" s="328" t="s">
        <v>80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8" t="s">
        <v>49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8" t="s">
        <v>126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8" t="s">
        <v>50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8" t="s">
        <v>67</v>
      </c>
      <c r="C51" s="341"/>
      <c r="D51" s="345">
        <f>+'Ekamut-caxs'!D61</f>
        <v>20.8</v>
      </c>
      <c r="E51" s="342">
        <f t="shared" si="1"/>
        <v>20.8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8" t="s">
        <v>160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19</v>
      </c>
      <c r="B54" s="331" t="s">
        <v>279</v>
      </c>
      <c r="C54" s="341">
        <v>40</v>
      </c>
      <c r="D54" s="343">
        <f>+'Ekamut-caxs'!D64</f>
        <v>30</v>
      </c>
      <c r="E54" s="341">
        <f>D54-C54</f>
        <v>-10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4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20</v>
      </c>
      <c r="B56" s="332" t="s">
        <v>28</v>
      </c>
      <c r="C56" s="341">
        <f>C57</f>
        <v>2832.9</v>
      </c>
      <c r="D56" s="345">
        <f>+'Ekamut-caxs'!D66</f>
        <v>2460.7739999999999</v>
      </c>
      <c r="E56" s="342">
        <f t="shared" si="1"/>
        <v>-372.1260000000002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20.100000000000001</v>
      </c>
      <c r="B57" s="31" t="s">
        <v>82</v>
      </c>
      <c r="C57" s="298">
        <v>2832.9</v>
      </c>
      <c r="D57" s="347">
        <f>+'Ekamut-caxs'!D67</f>
        <v>2460.7739999999999</v>
      </c>
      <c r="E57" s="297">
        <f t="shared" si="1"/>
        <v>-372.1260000000002</v>
      </c>
      <c r="F57" s="296"/>
      <c r="G57" s="188"/>
    </row>
    <row r="58" spans="1:18" s="76" customFormat="1" ht="21" customHeight="1" x14ac:dyDescent="0.2">
      <c r="A58" s="79">
        <v>21</v>
      </c>
      <c r="B58" s="344" t="s">
        <v>83</v>
      </c>
      <c r="C58" s="341"/>
      <c r="D58" s="345">
        <f>+'Ekamut-caxs'!D68</f>
        <v>12</v>
      </c>
      <c r="E58" s="342">
        <f t="shared" si="1"/>
        <v>12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22</v>
      </c>
      <c r="B59" s="328" t="s">
        <v>71</v>
      </c>
      <c r="C59" s="341"/>
      <c r="D59" s="345">
        <f>+'Ekamut-caxs'!D69</f>
        <v>3534.8</v>
      </c>
      <c r="E59" s="342">
        <f t="shared" si="1"/>
        <v>3534.8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2">
        <f>C6-C20</f>
        <v>0</v>
      </c>
      <c r="D60" s="362">
        <f>D6-D20</f>
        <v>2.9999999991559889E-2</v>
      </c>
      <c r="E60" s="362">
        <f t="shared" si="0"/>
        <v>2.9999999991559889E-2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2" t="str">
        <f>+'Ekamut-caxs'!C72</f>
        <v>Ի.Սարգսյան</v>
      </c>
      <c r="E62" s="552"/>
      <c r="F62" s="491"/>
      <c r="G62" s="27"/>
    </row>
    <row r="63" spans="1:18" ht="9.75" customHeight="1" x14ac:dyDescent="0.2">
      <c r="B63" s="43"/>
      <c r="C63" s="40"/>
      <c r="D63" s="551" t="s">
        <v>5</v>
      </c>
      <c r="E63" s="551"/>
      <c r="F63" s="501"/>
      <c r="G63" s="27"/>
    </row>
    <row r="64" spans="1:18" ht="24.75" customHeight="1" x14ac:dyDescent="0.2">
      <c r="B64" s="41" t="s">
        <v>6</v>
      </c>
      <c r="C64" s="42"/>
      <c r="D64" s="552" t="str">
        <f>+'Ekamut-caxs'!C74</f>
        <v>Հ.Պողոսյան</v>
      </c>
      <c r="E64" s="552"/>
      <c r="F64" s="491"/>
      <c r="G64" s="27"/>
    </row>
    <row r="65" spans="1:7" ht="11.25" customHeight="1" x14ac:dyDescent="0.2">
      <c r="B65" s="40"/>
      <c r="C65" s="40"/>
      <c r="D65" s="551" t="s">
        <v>5</v>
      </c>
      <c r="E65" s="551"/>
      <c r="F65" s="501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 x14ac:dyDescent="0.2">
      <c r="A67" s="139"/>
      <c r="B67" s="27"/>
      <c r="C67" s="27"/>
      <c r="D67" s="27"/>
      <c r="E67" s="27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3"/>
      <c r="G68" s="27"/>
    </row>
    <row r="69" spans="1:7" s="20" customFormat="1" x14ac:dyDescent="0.2">
      <c r="A69" s="139"/>
      <c r="B69" s="27"/>
      <c r="C69" s="27"/>
      <c r="D69" s="27"/>
      <c r="E69" s="27"/>
      <c r="F69" s="503"/>
      <c r="G69" s="27"/>
    </row>
    <row r="70" spans="1:7" s="20" customFormat="1" x14ac:dyDescent="0.2">
      <c r="A70" s="139"/>
      <c r="B70" s="27"/>
      <c r="C70" s="27"/>
      <c r="D70" s="27"/>
      <c r="E70" s="27"/>
      <c r="F70" s="503"/>
      <c r="G70" s="27"/>
    </row>
    <row r="71" spans="1:7" s="20" customFormat="1" x14ac:dyDescent="0.2">
      <c r="A71" s="139"/>
      <c r="B71" s="27"/>
      <c r="C71" s="27"/>
      <c r="D71" s="27"/>
      <c r="E71" s="27"/>
      <c r="F71" s="503"/>
    </row>
    <row r="72" spans="1:7" s="20" customFormat="1" x14ac:dyDescent="0.2">
      <c r="A72" s="139"/>
      <c r="B72" s="27"/>
      <c r="C72" s="27"/>
      <c r="D72" s="27"/>
      <c r="E72" s="27"/>
      <c r="F72" s="503"/>
    </row>
    <row r="73" spans="1:7" s="20" customFormat="1" x14ac:dyDescent="0.2">
      <c r="A73" s="139"/>
      <c r="B73" s="27"/>
      <c r="C73" s="27"/>
      <c r="D73" s="27"/>
      <c r="E73" s="27"/>
      <c r="F73" s="503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6" zoomScaleSheetLayoutView="100" workbookViewId="0">
      <selection activeCell="D6" sqref="D6"/>
    </sheetView>
  </sheetViews>
  <sheetFormatPr defaultRowHeight="13.5" x14ac:dyDescent="0.25"/>
  <cols>
    <col min="1" max="1" width="5.71093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4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0" t="s">
        <v>85</v>
      </c>
      <c r="B1" s="550"/>
      <c r="C1" s="550"/>
      <c r="D1" s="550"/>
      <c r="E1" s="550"/>
      <c r="F1" s="550"/>
    </row>
    <row r="2" spans="1:20" s="23" customFormat="1" ht="26.25" customHeight="1" x14ac:dyDescent="0.3">
      <c r="A2" s="542" t="str">
        <f>+'Ekamut-caxs'!A8:D8</f>
        <v xml:space="preserve">«Երևանի հ․153 մսուր-մանկապարտեզ»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3" t="s">
        <v>255</v>
      </c>
      <c r="B3" s="553"/>
      <c r="C3" s="553"/>
      <c r="D3" s="553"/>
      <c r="E3" s="553"/>
      <c r="F3" s="553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89" t="s">
        <v>209</v>
      </c>
      <c r="D5" s="289" t="s">
        <v>210</v>
      </c>
      <c r="E5" s="113" t="s">
        <v>54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299">
        <v>1288.2</v>
      </c>
      <c r="D6" s="299">
        <f>+C6</f>
        <v>1288.2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6">
        <f>SUM(C8,C9:C18)</f>
        <v>45725.3</v>
      </c>
      <c r="D7" s="336">
        <f>SUM(D8,D9:D18)</f>
        <v>45746.100000000006</v>
      </c>
      <c r="E7" s="336">
        <f>D7-C7</f>
        <v>20.80000000000291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5" t="s">
        <v>121</v>
      </c>
      <c r="C8" s="326">
        <v>45725.3</v>
      </c>
      <c r="D8" s="327">
        <f>+'Dramakan hosqer'!C15</f>
        <v>45725.3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29" t="s">
        <v>56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0" t="s">
        <v>66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5" t="s">
        <v>122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5" t="s">
        <v>75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5" t="s">
        <v>36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286</v>
      </c>
      <c r="C17" s="326"/>
      <c r="D17" s="326">
        <f>+'Dramakan hosqer'!C27</f>
        <v>20.8</v>
      </c>
      <c r="E17" s="326">
        <f t="shared" si="0"/>
        <v>20.8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1"/>
      <c r="C18" s="326"/>
      <c r="D18" s="326">
        <f>+'Dramakan hosqer'!C28</f>
        <v>0</v>
      </c>
      <c r="E18" s="326">
        <f>D18-C18</f>
        <v>0</v>
      </c>
      <c r="F18" s="507"/>
      <c r="G18" s="493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6">
        <f>+C20+C62+C74</f>
        <v>47013.500000000007</v>
      </c>
      <c r="D19" s="336">
        <f>+D20+D62+D74</f>
        <v>42658.570000000014</v>
      </c>
      <c r="E19" s="336">
        <f t="shared" si="0"/>
        <v>-4354.929999999993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6">
        <f>SUM(C21,C24:C30,C34:C56,C60:C61)</f>
        <v>46072.600000000006</v>
      </c>
      <c r="D20" s="336">
        <f>SUM(D21,D24:D30,D34:D56,D60:D61)</f>
        <v>42558.570000000014</v>
      </c>
      <c r="E20" s="336">
        <f t="shared" si="0"/>
        <v>-3514.0299999999916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2" t="s">
        <v>12</v>
      </c>
      <c r="C21" s="326">
        <v>30400</v>
      </c>
      <c r="D21" s="327">
        <f>+'Dramakan hosqer'!C31</f>
        <v>28680.400000000001</v>
      </c>
      <c r="E21" s="327">
        <f t="shared" si="0"/>
        <v>-1719.5999999999985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 x14ac:dyDescent="0.25">
      <c r="A22" s="28">
        <v>1.1000000000000001</v>
      </c>
      <c r="B22" s="33" t="s">
        <v>123</v>
      </c>
      <c r="C22" s="300"/>
      <c r="D22" s="340">
        <f>+'Dramakan hosqer'!C32</f>
        <v>0</v>
      </c>
      <c r="E22" s="340">
        <f t="shared" si="0"/>
        <v>0</v>
      </c>
      <c r="F22" s="508"/>
    </row>
    <row r="23" spans="1:20" ht="18" customHeight="1" x14ac:dyDescent="0.25">
      <c r="A23" s="28">
        <v>1.1000000000000001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 x14ac:dyDescent="0.3">
      <c r="A24" s="79">
        <v>2</v>
      </c>
      <c r="B24" s="328" t="s">
        <v>16</v>
      </c>
      <c r="C24" s="326">
        <v>10357</v>
      </c>
      <c r="D24" s="327">
        <f>+'Dramakan hosqer'!C34</f>
        <v>8330.7000000000007</v>
      </c>
      <c r="E24" s="327">
        <f t="shared" si="0"/>
        <v>-2026.2999999999993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8" t="s">
        <v>15</v>
      </c>
      <c r="C25" s="326">
        <v>1760</v>
      </c>
      <c r="D25" s="327">
        <f>+'Dramakan hosqer'!C35</f>
        <v>1990</v>
      </c>
      <c r="E25" s="327">
        <f t="shared" si="0"/>
        <v>230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8" t="s">
        <v>14</v>
      </c>
      <c r="C26" s="326">
        <v>1215.9000000000001</v>
      </c>
      <c r="D26" s="327">
        <f>+'Dramakan hosqer'!C36</f>
        <v>1140.4000000000001</v>
      </c>
      <c r="E26" s="327">
        <f t="shared" si="0"/>
        <v>-75.5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8" t="s">
        <v>17</v>
      </c>
      <c r="C27" s="326">
        <v>216.3</v>
      </c>
      <c r="D27" s="327">
        <f>+'Dramakan hosqer'!C37</f>
        <v>242.8</v>
      </c>
      <c r="E27" s="327">
        <f t="shared" si="0"/>
        <v>26.5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8" t="s">
        <v>18</v>
      </c>
      <c r="C28" s="326">
        <v>50.1</v>
      </c>
      <c r="D28" s="327">
        <f>+'Dramakan hosqer'!C38</f>
        <v>50.1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8" t="s">
        <v>19</v>
      </c>
      <c r="C29" s="326">
        <v>38.5</v>
      </c>
      <c r="D29" s="327">
        <f>+'Dramakan hosqer'!C39</f>
        <v>38.5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8" t="s">
        <v>20</v>
      </c>
      <c r="C30" s="327">
        <f>SUM(C31:C33)</f>
        <v>156</v>
      </c>
      <c r="D30" s="327">
        <f>SUM(D31:D33)</f>
        <v>200</v>
      </c>
      <c r="E30" s="327">
        <f t="shared" si="0"/>
        <v>44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0">
        <v>60</v>
      </c>
      <c r="D31" s="340">
        <f>+'Dramakan hosqer'!C41</f>
        <v>60</v>
      </c>
      <c r="E31" s="340">
        <f t="shared" si="0"/>
        <v>0</v>
      </c>
      <c r="F31" s="508"/>
    </row>
    <row r="32" spans="1:20" s="36" customFormat="1" ht="18" hidden="1" customHeight="1" x14ac:dyDescent="0.25">
      <c r="A32" s="28">
        <v>8.1999999999999993</v>
      </c>
      <c r="B32" s="33" t="s">
        <v>22</v>
      </c>
      <c r="C32" s="300"/>
      <c r="D32" s="340">
        <f>+'Dramakan hosqer'!C42</f>
        <v>0</v>
      </c>
      <c r="E32" s="340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8.1999999999999993</v>
      </c>
      <c r="B33" s="33" t="s">
        <v>23</v>
      </c>
      <c r="C33" s="300">
        <v>96</v>
      </c>
      <c r="D33" s="340">
        <f>+'Dramakan hosqer'!C43</f>
        <v>140</v>
      </c>
      <c r="E33" s="340">
        <f t="shared" si="0"/>
        <v>44</v>
      </c>
      <c r="F33" s="508"/>
      <c r="I33" s="161"/>
    </row>
    <row r="34" spans="1:20" s="76" customFormat="1" ht="18" hidden="1" customHeight="1" x14ac:dyDescent="0.3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8" t="s">
        <v>32</v>
      </c>
      <c r="C35" s="326">
        <v>588</v>
      </c>
      <c r="D35" s="327">
        <f>+'Dramakan hosqer'!C45</f>
        <v>587.97</v>
      </c>
      <c r="E35" s="327">
        <f t="shared" si="0"/>
        <v>-2.9999999999972715E-2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8" t="s">
        <v>25</v>
      </c>
      <c r="C36" s="326">
        <v>74.5</v>
      </c>
      <c r="D36" s="327">
        <f>+'Dramakan hosqer'!C46</f>
        <v>74.5</v>
      </c>
      <c r="E36" s="327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3" t="s">
        <v>78</v>
      </c>
      <c r="C37" s="326">
        <v>62</v>
      </c>
      <c r="D37" s="327">
        <f>+'Dramakan hosqer'!C47</f>
        <v>62</v>
      </c>
      <c r="E37" s="327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8" t="s">
        <v>51</v>
      </c>
      <c r="C38" s="326">
        <v>135</v>
      </c>
      <c r="D38" s="327">
        <f>+'Dramakan hosqer'!C48</f>
        <v>119.1</v>
      </c>
      <c r="E38" s="327">
        <f t="shared" si="0"/>
        <v>-15.900000000000006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 x14ac:dyDescent="0.3">
      <c r="A39" s="79">
        <v>13</v>
      </c>
      <c r="B39" s="328" t="s">
        <v>124</v>
      </c>
      <c r="C39" s="326"/>
      <c r="D39" s="327">
        <f>+'Dramakan hosqer'!C49</f>
        <v>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13</v>
      </c>
      <c r="B40" s="328" t="s">
        <v>125</v>
      </c>
      <c r="C40" s="326">
        <v>32</v>
      </c>
      <c r="D40" s="327">
        <f>+'Dramakan hosqer'!C50</f>
        <v>32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14</v>
      </c>
      <c r="B41" s="328" t="s">
        <v>26</v>
      </c>
      <c r="C41" s="326">
        <v>300</v>
      </c>
      <c r="D41" s="327">
        <f>+'Dramakan hosqer'!C51</f>
        <v>300</v>
      </c>
      <c r="E41" s="327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8" t="s">
        <v>27</v>
      </c>
      <c r="C42" s="326">
        <v>108</v>
      </c>
      <c r="D42" s="327">
        <f>+'Dramakan hosqer'!C52</f>
        <v>108</v>
      </c>
      <c r="E42" s="327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8" t="s">
        <v>70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8" t="s">
        <v>57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8" t="s">
        <v>48</v>
      </c>
      <c r="C45" s="326">
        <v>57</v>
      </c>
      <c r="D45" s="327">
        <f>+'Dramakan hosqer'!C55</f>
        <v>57</v>
      </c>
      <c r="E45" s="327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8" t="s">
        <v>79</v>
      </c>
      <c r="C46" s="326">
        <v>40</v>
      </c>
      <c r="D46" s="327">
        <f>+'Dramakan hosqer'!C56</f>
        <v>40</v>
      </c>
      <c r="E46" s="327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8" t="s">
        <v>80</v>
      </c>
      <c r="C47" s="326">
        <v>95</v>
      </c>
      <c r="D47" s="327">
        <f>+'Dramakan hosqer'!C57</f>
        <v>95</v>
      </c>
      <c r="E47" s="327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8" t="s">
        <v>49</v>
      </c>
      <c r="C48" s="326"/>
      <c r="D48" s="327">
        <f>+'Dramakan hosqer'!C58</f>
        <v>0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8" t="s">
        <v>126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8" t="s">
        <v>50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8" t="s">
        <v>67</v>
      </c>
      <c r="C51" s="326"/>
      <c r="D51" s="327">
        <f>+'Dramakan hosqer'!C61</f>
        <v>20.8</v>
      </c>
      <c r="E51" s="327">
        <f t="shared" si="0"/>
        <v>20.8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8" t="s">
        <v>160</v>
      </c>
      <c r="C53" s="326"/>
      <c r="D53" s="327">
        <f>+'Dramakan hosqer'!C63</f>
        <v>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19</v>
      </c>
      <c r="B54" s="331" t="s">
        <v>279</v>
      </c>
      <c r="C54" s="326">
        <v>40</v>
      </c>
      <c r="D54" s="327">
        <f>+'Dramakan hosqer'!C64</f>
        <v>30</v>
      </c>
      <c r="E54" s="326">
        <f>D54-C54</f>
        <v>-10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7"/>
      <c r="G55" s="493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20</v>
      </c>
      <c r="B56" s="334" t="s">
        <v>38</v>
      </c>
      <c r="C56" s="327">
        <f>SUM(C57:C59)</f>
        <v>0</v>
      </c>
      <c r="D56" s="327">
        <f>SUM(D57:D59)</f>
        <v>12</v>
      </c>
      <c r="E56" s="326">
        <f>D56-C56</f>
        <v>12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20.100000000000001</v>
      </c>
      <c r="B59" s="204" t="s">
        <v>88</v>
      </c>
      <c r="C59" s="300"/>
      <c r="D59" s="340">
        <f>+'Dramakan hosqer'!C69</f>
        <v>12</v>
      </c>
      <c r="E59" s="340">
        <f t="shared" si="0"/>
        <v>12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21</v>
      </c>
      <c r="B60" s="334" t="s">
        <v>40</v>
      </c>
      <c r="C60" s="326">
        <v>347.3</v>
      </c>
      <c r="D60" s="327">
        <f>+'Dramakan hosqer'!C70</f>
        <v>347.29999999999995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5" t="s">
        <v>89</v>
      </c>
      <c r="C61" s="326"/>
      <c r="D61" s="327">
        <f>+'Dramakan hosqer'!C71</f>
        <v>0</v>
      </c>
      <c r="E61" s="327">
        <f t="shared" si="0"/>
        <v>0</v>
      </c>
      <c r="F61" s="507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6">
        <f>+C63+C70</f>
        <v>100</v>
      </c>
      <c r="D62" s="336">
        <f>+D63+D70</f>
        <v>100</v>
      </c>
      <c r="E62" s="336">
        <f t="shared" si="0"/>
        <v>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7" t="s">
        <v>93</v>
      </c>
      <c r="C63" s="327">
        <f>SUM(C64:C69)</f>
        <v>100</v>
      </c>
      <c r="D63" s="327">
        <f>SUM(D64:D69)</f>
        <v>100</v>
      </c>
      <c r="E63" s="327">
        <f t="shared" si="0"/>
        <v>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8" t="s">
        <v>90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8" t="s">
        <v>91</v>
      </c>
      <c r="C65" s="326"/>
      <c r="D65" s="327">
        <f>+'Dramakan hosqer'!C75</f>
        <v>0</v>
      </c>
      <c r="E65" s="327">
        <f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1.1000000000000001</v>
      </c>
      <c r="B66" s="338" t="s">
        <v>92</v>
      </c>
      <c r="C66" s="326">
        <v>100</v>
      </c>
      <c r="D66" s="327">
        <f>+'Dramakan hosqer'!C76</f>
        <v>100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8" t="s">
        <v>68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39" t="s">
        <v>69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8" t="s">
        <v>94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7" t="s">
        <v>65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7" t="s">
        <v>64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7" t="s">
        <v>53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6">
        <f>SUM(C75:C76)</f>
        <v>840.9</v>
      </c>
      <c r="D74" s="336">
        <f>SUM(D75:D76)</f>
        <v>0</v>
      </c>
      <c r="E74" s="336">
        <f t="shared" si="1"/>
        <v>-840.9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2" t="str">
        <f>+'Dramakan hosqer'!B85</f>
        <v>Սննդի գծով</v>
      </c>
      <c r="C75" s="326">
        <v>840.9</v>
      </c>
      <c r="D75" s="327">
        <f>+'Dramakan hosqer'!C85</f>
        <v>0</v>
      </c>
      <c r="E75" s="326">
        <f>D75-C75</f>
        <v>-840.9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6">
        <f>C6+C7-C19</f>
        <v>0</v>
      </c>
      <c r="D77" s="336">
        <f>D6+D7-D19</f>
        <v>4375.7299999999886</v>
      </c>
      <c r="E77" s="336">
        <f t="shared" si="1"/>
        <v>4375.7299999999886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55" t="str">
        <f>+'Ekamut-caxs'!C72</f>
        <v>Ի.Սարգսյան</v>
      </c>
      <c r="E79" s="556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54" t="s">
        <v>98</v>
      </c>
      <c r="E80" s="554"/>
      <c r="F80" s="509"/>
    </row>
    <row r="81" spans="1:20" s="20" customFormat="1" ht="22.5" customHeight="1" x14ac:dyDescent="0.25">
      <c r="A81" s="21"/>
      <c r="B81" s="44" t="s">
        <v>6</v>
      </c>
      <c r="C81" s="21"/>
      <c r="D81" s="556" t="str">
        <f>+'Ekamut-caxs'!C74</f>
        <v>Հ.Պողոսյան</v>
      </c>
      <c r="E81" s="556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54" t="s">
        <v>98</v>
      </c>
      <c r="E82" s="554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D6" sqref="D6"/>
    </sheetView>
  </sheetViews>
  <sheetFormatPr defaultColWidth="9.140625"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1" t="s">
        <v>72</v>
      </c>
      <c r="B1" s="561"/>
      <c r="C1" s="561"/>
      <c r="D1" s="561"/>
      <c r="E1" s="56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62" t="str">
        <f>+'[5]Ekamut-caxs'!A8:D8</f>
        <v xml:space="preserve">«Երևանի հ․153 մսուր-մանկապարտեզ»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64" t="s">
        <v>162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65" t="s">
        <v>278</v>
      </c>
      <c r="B4" s="565"/>
      <c r="C4" s="565"/>
      <c r="D4" s="565"/>
      <c r="E4" s="56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8.7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66" t="s">
        <v>167</v>
      </c>
      <c r="B7" s="567"/>
      <c r="C7" s="56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36.799999999999997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>
        <v>36.799999999999997</v>
      </c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36.799999999999997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66" t="s">
        <v>192</v>
      </c>
      <c r="B35" s="567"/>
      <c r="C35" s="56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4">
        <v>279.39999999999998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4">
        <v>54.9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>
        <v>13</v>
      </c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7">
        <f>SUM(D36:D53)</f>
        <v>347.29999999999995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1"/>
      <c r="C55" s="302" t="s">
        <v>199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347.29999999999995</v>
      </c>
      <c r="E59" s="278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+'[5]Dramakan hosqer'!F13</f>
        <v>1288.1589999999997</v>
      </c>
      <c r="D62" s="557" t="s">
        <v>195</v>
      </c>
      <c r="E62" s="558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9" t="str">
        <f>+'[5]Ekamut-caxs'!C68</f>
        <v>Ի.Սարգսյան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527"/>
      <c r="D65" s="560" t="s">
        <v>98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9" t="str">
        <f>+'[5]Ekamut-caxs'!C70</f>
        <v>Հ.Պողոսյան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4"/>
      <c r="C67" s="282" t="s">
        <v>1</v>
      </c>
      <c r="D67" s="560" t="s">
        <v>98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5" customFormat="1" ht="36" customHeight="1" x14ac:dyDescent="0.2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D6" sqref="D6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75" t="s">
        <v>72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4" s="22" customFormat="1" ht="25.5" customHeight="1" x14ac:dyDescent="0.2">
      <c r="A2" s="542" t="str">
        <f>+'Ekamut-caxs'!A8</f>
        <v xml:space="preserve">«Երևանի հ․153 մսուր-մանկապարտեզ»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4" ht="25.5" customHeight="1" x14ac:dyDescent="0.2">
      <c r="A3" s="576" t="s">
        <v>257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4" ht="21" customHeight="1" thickBot="1" x14ac:dyDescent="0.25">
      <c r="M4" s="416" t="s">
        <v>0</v>
      </c>
    </row>
    <row r="5" spans="1:14" ht="33.75" customHeight="1" x14ac:dyDescent="0.2">
      <c r="A5" s="582" t="s">
        <v>158</v>
      </c>
      <c r="B5" s="584" t="s">
        <v>73</v>
      </c>
      <c r="C5" s="586" t="s">
        <v>238</v>
      </c>
      <c r="D5" s="577" t="s">
        <v>212</v>
      </c>
      <c r="E5" s="578"/>
      <c r="F5" s="578"/>
      <c r="G5" s="578"/>
      <c r="H5" s="578"/>
      <c r="I5" s="578"/>
      <c r="J5" s="578"/>
      <c r="K5" s="578"/>
      <c r="L5" s="579"/>
      <c r="M5" s="580" t="s">
        <v>161</v>
      </c>
    </row>
    <row r="6" spans="1:14" ht="79.5" customHeight="1" x14ac:dyDescent="0.2">
      <c r="A6" s="583"/>
      <c r="B6" s="585"/>
      <c r="C6" s="587"/>
      <c r="D6" s="417" t="s">
        <v>231</v>
      </c>
      <c r="E6" s="418" t="s">
        <v>243</v>
      </c>
      <c r="F6" s="418" t="s">
        <v>244</v>
      </c>
      <c r="G6" s="418" t="s">
        <v>159</v>
      </c>
      <c r="H6" s="418" t="s">
        <v>215</v>
      </c>
      <c r="I6" s="418" t="s">
        <v>214</v>
      </c>
      <c r="J6" s="418" t="s">
        <v>123</v>
      </c>
      <c r="K6" s="419" t="s">
        <v>270</v>
      </c>
      <c r="L6" s="420" t="s">
        <v>213</v>
      </c>
      <c r="M6" s="581"/>
    </row>
    <row r="7" spans="1:14" ht="27.75" customHeight="1" x14ac:dyDescent="0.2">
      <c r="A7" s="417">
        <v>1</v>
      </c>
      <c r="B7" s="421" t="s">
        <v>222</v>
      </c>
      <c r="C7" s="422">
        <v>23636.131000000001</v>
      </c>
      <c r="D7" s="423">
        <v>4728.2</v>
      </c>
      <c r="E7" s="424"/>
      <c r="F7" s="424"/>
      <c r="G7" s="529">
        <v>111.1</v>
      </c>
      <c r="H7" s="424">
        <v>133</v>
      </c>
      <c r="I7" s="424"/>
      <c r="J7" s="424"/>
      <c r="K7" s="424"/>
      <c r="L7" s="425">
        <v>0</v>
      </c>
      <c r="M7" s="426">
        <f>ROUND(SUM(C7:L7),1)</f>
        <v>28608.400000000001</v>
      </c>
    </row>
    <row r="8" spans="1:14" ht="28.5" customHeight="1" x14ac:dyDescent="0.2">
      <c r="A8" s="417">
        <v>1.1000000000000001</v>
      </c>
      <c r="B8" s="427" t="s">
        <v>123</v>
      </c>
      <c r="C8" s="428"/>
      <c r="D8" s="429" t="s">
        <v>203</v>
      </c>
      <c r="E8" s="430" t="s">
        <v>203</v>
      </c>
      <c r="F8" s="430" t="s">
        <v>203</v>
      </c>
      <c r="G8" s="430" t="s">
        <v>203</v>
      </c>
      <c r="H8" s="430" t="s">
        <v>203</v>
      </c>
      <c r="I8" s="430" t="s">
        <v>203</v>
      </c>
      <c r="J8" s="430" t="s">
        <v>203</v>
      </c>
      <c r="K8" s="430" t="s">
        <v>203</v>
      </c>
      <c r="L8" s="431" t="s">
        <v>203</v>
      </c>
      <c r="M8" s="432" t="s">
        <v>203</v>
      </c>
    </row>
    <row r="9" spans="1:14" ht="30" customHeight="1" x14ac:dyDescent="0.2">
      <c r="A9" s="417">
        <v>1.2</v>
      </c>
      <c r="B9" s="427" t="s">
        <v>213</v>
      </c>
      <c r="C9" s="428"/>
      <c r="D9" s="429" t="s">
        <v>203</v>
      </c>
      <c r="E9" s="430" t="s">
        <v>203</v>
      </c>
      <c r="F9" s="430" t="s">
        <v>203</v>
      </c>
      <c r="G9" s="430" t="s">
        <v>203</v>
      </c>
      <c r="H9" s="430" t="s">
        <v>203</v>
      </c>
      <c r="I9" s="430" t="s">
        <v>203</v>
      </c>
      <c r="J9" s="430" t="s">
        <v>203</v>
      </c>
      <c r="K9" s="430" t="s">
        <v>203</v>
      </c>
      <c r="L9" s="431" t="s">
        <v>203</v>
      </c>
      <c r="M9" s="432" t="s">
        <v>203</v>
      </c>
    </row>
    <row r="10" spans="1:14" ht="35.25" customHeight="1" x14ac:dyDescent="0.2">
      <c r="A10" s="417">
        <v>2</v>
      </c>
      <c r="B10" s="510" t="s">
        <v>95</v>
      </c>
      <c r="C10" s="433">
        <v>60</v>
      </c>
      <c r="D10" s="423">
        <v>12</v>
      </c>
      <c r="E10" s="430" t="s">
        <v>203</v>
      </c>
      <c r="F10" s="430" t="s">
        <v>203</v>
      </c>
      <c r="G10" s="430" t="s">
        <v>203</v>
      </c>
      <c r="H10" s="430" t="s">
        <v>203</v>
      </c>
      <c r="I10" s="430" t="s">
        <v>203</v>
      </c>
      <c r="J10" s="430" t="s">
        <v>203</v>
      </c>
      <c r="K10" s="430" t="s">
        <v>203</v>
      </c>
      <c r="L10" s="431" t="s">
        <v>203</v>
      </c>
      <c r="M10" s="426">
        <f>ROUND(SUM(C10:L10),1)</f>
        <v>72</v>
      </c>
    </row>
    <row r="11" spans="1:14" s="441" customFormat="1" ht="34.5" customHeight="1" thickBot="1" x14ac:dyDescent="0.25">
      <c r="A11" s="434"/>
      <c r="B11" s="435" t="s">
        <v>74</v>
      </c>
      <c r="C11" s="436" t="s">
        <v>203</v>
      </c>
      <c r="D11" s="437" t="s">
        <v>203</v>
      </c>
      <c r="E11" s="438" t="s">
        <v>203</v>
      </c>
      <c r="F11" s="438" t="s">
        <v>203</v>
      </c>
      <c r="G11" s="438" t="s">
        <v>203</v>
      </c>
      <c r="H11" s="438" t="s">
        <v>203</v>
      </c>
      <c r="I11" s="438" t="s">
        <v>203</v>
      </c>
      <c r="J11" s="438" t="s">
        <v>203</v>
      </c>
      <c r="K11" s="438" t="s">
        <v>203</v>
      </c>
      <c r="L11" s="439" t="s">
        <v>203</v>
      </c>
      <c r="M11" s="440">
        <f>ROUND(SUM(M7:M10),1)</f>
        <v>28680.400000000001</v>
      </c>
    </row>
    <row r="12" spans="1:14" s="441" customFormat="1" ht="34.5" customHeight="1" x14ac:dyDescent="0.2">
      <c r="A12" s="442"/>
      <c r="B12" s="443"/>
      <c r="C12" s="414"/>
      <c r="D12" s="444">
        <v>2364100</v>
      </c>
      <c r="E12" s="445">
        <f>+D12*2</f>
        <v>4728200</v>
      </c>
      <c r="F12" s="445"/>
      <c r="G12" s="445"/>
      <c r="H12" s="446"/>
      <c r="I12" s="446"/>
      <c r="J12" s="447"/>
      <c r="K12" s="446"/>
      <c r="L12" s="445">
        <v>1100</v>
      </c>
      <c r="M12" s="448"/>
      <c r="N12" s="443"/>
    </row>
    <row r="13" spans="1:14" s="449" customFormat="1" ht="21" customHeight="1" x14ac:dyDescent="0.2">
      <c r="B13" s="450"/>
      <c r="C13" s="450"/>
      <c r="D13" s="451"/>
      <c r="E13" s="452"/>
      <c r="F13" s="452"/>
      <c r="G13" s="453"/>
      <c r="H13" s="196"/>
      <c r="I13" s="196"/>
      <c r="J13" s="451"/>
      <c r="K13" s="570"/>
      <c r="L13" s="570"/>
      <c r="M13" s="454"/>
    </row>
    <row r="14" spans="1:14" s="442" customFormat="1" ht="69" customHeight="1" x14ac:dyDescent="0.2">
      <c r="B14" s="571" t="s">
        <v>218</v>
      </c>
      <c r="C14" s="574"/>
      <c r="D14" s="572"/>
      <c r="G14" s="451"/>
      <c r="H14" s="451"/>
      <c r="I14" s="571" t="s">
        <v>217</v>
      </c>
      <c r="J14" s="572"/>
      <c r="K14" s="451"/>
      <c r="L14" s="451"/>
      <c r="M14" s="451"/>
    </row>
    <row r="15" spans="1:14" s="442" customFormat="1" ht="48" customHeight="1" x14ac:dyDescent="0.2">
      <c r="B15" s="455" t="s">
        <v>198</v>
      </c>
      <c r="C15" s="456" t="s">
        <v>245</v>
      </c>
      <c r="D15" s="456" t="s">
        <v>246</v>
      </c>
      <c r="G15" s="457"/>
      <c r="H15" s="458"/>
      <c r="I15" s="455" t="s">
        <v>198</v>
      </c>
      <c r="J15" s="456" t="s">
        <v>216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73" t="str">
        <f>+'Ekamut-caxs'!C72</f>
        <v>Ի.Սարգսյան</v>
      </c>
      <c r="I19" s="573"/>
      <c r="J19" s="573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69" t="s">
        <v>98</v>
      </c>
      <c r="I20" s="569"/>
      <c r="J20" s="569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68" t="str">
        <f>+'Ekamut-caxs'!C74</f>
        <v>Հ.Պողոսյան</v>
      </c>
      <c r="I21" s="568"/>
      <c r="J21" s="568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69" t="s">
        <v>98</v>
      </c>
      <c r="I22" s="569"/>
      <c r="J22" s="569"/>
      <c r="K22" s="481"/>
    </row>
    <row r="23" spans="1:13" s="487" customFormat="1" ht="16.5" x14ac:dyDescent="0.2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D6" sqref="D6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6.28515625" style="165" customWidth="1"/>
    <col min="11" max="13" width="14.85546875" style="165" customWidth="1"/>
    <col min="14" max="16384" width="9.140625" style="165"/>
  </cols>
  <sheetData>
    <row r="1" spans="1:13" s="164" customFormat="1" ht="18.75" customHeight="1" x14ac:dyDescent="0.2">
      <c r="A1" s="591" t="s">
        <v>72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4" customFormat="1" ht="21.75" customHeight="1" x14ac:dyDescent="0.2">
      <c r="A2" s="592" t="str">
        <f>+'Ekamut-caxs'!A8:D8</f>
        <v xml:space="preserve">«Երևանի հ․153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4" customFormat="1" ht="21" customHeight="1" x14ac:dyDescent="0.2">
      <c r="A3" s="592" t="s">
        <v>99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 x14ac:dyDescent="0.25"/>
    <row r="5" spans="1:13" s="172" customFormat="1" ht="24.75" customHeight="1" x14ac:dyDescent="0.2">
      <c r="A5" s="594" t="s">
        <v>120</v>
      </c>
      <c r="B5" s="596" t="s">
        <v>100</v>
      </c>
      <c r="C5" s="588" t="s">
        <v>101</v>
      </c>
      <c r="D5" s="589"/>
      <c r="E5" s="589"/>
      <c r="F5" s="590"/>
      <c r="G5" s="598" t="s">
        <v>102</v>
      </c>
      <c r="H5" s="598"/>
      <c r="I5" s="598"/>
      <c r="J5" s="598"/>
      <c r="K5" s="588" t="s">
        <v>149</v>
      </c>
      <c r="L5" s="589"/>
      <c r="M5" s="590"/>
    </row>
    <row r="6" spans="1:13" s="176" customFormat="1" ht="51" customHeight="1" x14ac:dyDescent="0.2">
      <c r="A6" s="595"/>
      <c r="B6" s="597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7" t="s">
        <v>236</v>
      </c>
      <c r="D7" s="308" t="s">
        <v>236</v>
      </c>
      <c r="E7" s="320">
        <v>3497</v>
      </c>
      <c r="F7" s="310">
        <v>486083</v>
      </c>
      <c r="G7" s="323" t="s">
        <v>236</v>
      </c>
      <c r="H7" s="308" t="s">
        <v>236</v>
      </c>
      <c r="I7" s="320">
        <v>1874</v>
      </c>
      <c r="J7" s="311">
        <v>87187</v>
      </c>
      <c r="K7" s="371" t="s">
        <v>236</v>
      </c>
      <c r="L7" s="320">
        <v>114</v>
      </c>
      <c r="M7" s="312">
        <f>+L7*200.47</f>
        <v>22853.579999999998</v>
      </c>
    </row>
    <row r="8" spans="1:13" ht="19.5" customHeight="1" x14ac:dyDescent="0.2">
      <c r="A8" s="166">
        <v>2</v>
      </c>
      <c r="B8" s="231" t="s">
        <v>104</v>
      </c>
      <c r="C8" s="317" t="s">
        <v>236</v>
      </c>
      <c r="D8" s="308" t="s">
        <v>236</v>
      </c>
      <c r="E8" s="320">
        <v>2414</v>
      </c>
      <c r="F8" s="310">
        <v>335546</v>
      </c>
      <c r="G8" s="323" t="s">
        <v>236</v>
      </c>
      <c r="H8" s="308" t="s">
        <v>236</v>
      </c>
      <c r="I8" s="320">
        <v>1588</v>
      </c>
      <c r="J8" s="311">
        <v>82154</v>
      </c>
      <c r="K8" s="371" t="s">
        <v>236</v>
      </c>
      <c r="L8" s="320">
        <v>114</v>
      </c>
      <c r="M8" s="312">
        <f t="shared" ref="M8:M18" si="0">+L8*200.47</f>
        <v>22853.579999999998</v>
      </c>
    </row>
    <row r="9" spans="1:13" ht="19.5" customHeight="1" x14ac:dyDescent="0.2">
      <c r="A9" s="166">
        <v>3</v>
      </c>
      <c r="B9" s="231" t="s">
        <v>105</v>
      </c>
      <c r="C9" s="317" t="s">
        <v>236</v>
      </c>
      <c r="D9" s="308" t="s">
        <v>236</v>
      </c>
      <c r="E9" s="320">
        <v>2906</v>
      </c>
      <c r="F9" s="310">
        <v>403934</v>
      </c>
      <c r="G9" s="323" t="s">
        <v>236</v>
      </c>
      <c r="H9" s="308" t="s">
        <v>236</v>
      </c>
      <c r="I9" s="320">
        <v>1862</v>
      </c>
      <c r="J9" s="311">
        <v>96660</v>
      </c>
      <c r="K9" s="371" t="s">
        <v>236</v>
      </c>
      <c r="L9" s="320">
        <v>117</v>
      </c>
      <c r="M9" s="312">
        <f t="shared" si="0"/>
        <v>23454.99</v>
      </c>
    </row>
    <row r="10" spans="1:13" ht="19.5" customHeight="1" x14ac:dyDescent="0.2">
      <c r="A10" s="166">
        <v>4</v>
      </c>
      <c r="B10" s="231" t="s">
        <v>106</v>
      </c>
      <c r="C10" s="318" t="s">
        <v>236</v>
      </c>
      <c r="D10" s="309" t="s">
        <v>236</v>
      </c>
      <c r="E10" s="320"/>
      <c r="F10" s="310"/>
      <c r="G10" s="323" t="s">
        <v>236</v>
      </c>
      <c r="H10" s="313" t="s">
        <v>236</v>
      </c>
      <c r="I10" s="320">
        <v>1654</v>
      </c>
      <c r="J10" s="311">
        <v>86321</v>
      </c>
      <c r="K10" s="371" t="s">
        <v>236</v>
      </c>
      <c r="L10" s="320">
        <v>127</v>
      </c>
      <c r="M10" s="312">
        <f t="shared" si="0"/>
        <v>25459.69</v>
      </c>
    </row>
    <row r="11" spans="1:13" ht="19.5" customHeight="1" x14ac:dyDescent="0.2">
      <c r="A11" s="166">
        <v>5</v>
      </c>
      <c r="B11" s="231" t="s">
        <v>107</v>
      </c>
      <c r="C11" s="318" t="s">
        <v>236</v>
      </c>
      <c r="D11" s="309" t="s">
        <v>236</v>
      </c>
      <c r="E11" s="320"/>
      <c r="F11" s="310"/>
      <c r="G11" s="323" t="s">
        <v>236</v>
      </c>
      <c r="H11" s="313" t="s">
        <v>236</v>
      </c>
      <c r="I11" s="320">
        <v>1691</v>
      </c>
      <c r="J11" s="311">
        <v>88321</v>
      </c>
      <c r="K11" s="371" t="s">
        <v>236</v>
      </c>
      <c r="L11" s="320">
        <v>65</v>
      </c>
      <c r="M11" s="312">
        <f t="shared" si="0"/>
        <v>13030.55</v>
      </c>
    </row>
    <row r="12" spans="1:13" ht="19.5" customHeight="1" x14ac:dyDescent="0.2">
      <c r="A12" s="166">
        <v>6</v>
      </c>
      <c r="B12" s="231" t="s">
        <v>108</v>
      </c>
      <c r="C12" s="318" t="s">
        <v>236</v>
      </c>
      <c r="D12" s="309" t="s">
        <v>236</v>
      </c>
      <c r="E12" s="320"/>
      <c r="F12" s="310"/>
      <c r="G12" s="323" t="s">
        <v>236</v>
      </c>
      <c r="H12" s="313" t="s">
        <v>236</v>
      </c>
      <c r="I12" s="320">
        <v>1579</v>
      </c>
      <c r="J12" s="311">
        <v>82234</v>
      </c>
      <c r="K12" s="371" t="s">
        <v>236</v>
      </c>
      <c r="L12" s="320">
        <v>85</v>
      </c>
      <c r="M12" s="312">
        <f t="shared" si="0"/>
        <v>17039.95</v>
      </c>
    </row>
    <row r="13" spans="1:13" ht="19.5" customHeight="1" x14ac:dyDescent="0.2">
      <c r="A13" s="166">
        <v>7</v>
      </c>
      <c r="B13" s="231" t="s">
        <v>109</v>
      </c>
      <c r="C13" s="318" t="s">
        <v>236</v>
      </c>
      <c r="D13" s="309" t="s">
        <v>236</v>
      </c>
      <c r="E13" s="320"/>
      <c r="F13" s="310"/>
      <c r="G13" s="323" t="s">
        <v>236</v>
      </c>
      <c r="H13" s="313" t="s">
        <v>236</v>
      </c>
      <c r="I13" s="320">
        <v>1463</v>
      </c>
      <c r="J13" s="311">
        <v>75961</v>
      </c>
      <c r="K13" s="371" t="s">
        <v>236</v>
      </c>
      <c r="L13" s="320">
        <v>113</v>
      </c>
      <c r="M13" s="312">
        <f t="shared" si="0"/>
        <v>22653.11</v>
      </c>
    </row>
    <row r="14" spans="1:13" ht="19.5" customHeight="1" x14ac:dyDescent="0.2">
      <c r="A14" s="166">
        <v>8</v>
      </c>
      <c r="B14" s="232" t="s">
        <v>110</v>
      </c>
      <c r="C14" s="318" t="s">
        <v>236</v>
      </c>
      <c r="D14" s="309" t="s">
        <v>236</v>
      </c>
      <c r="E14" s="320"/>
      <c r="F14" s="310"/>
      <c r="G14" s="323" t="s">
        <v>236</v>
      </c>
      <c r="H14" s="313" t="s">
        <v>236</v>
      </c>
      <c r="I14" s="320">
        <v>1518</v>
      </c>
      <c r="J14" s="311">
        <v>78793</v>
      </c>
      <c r="K14" s="371" t="s">
        <v>236</v>
      </c>
      <c r="L14" s="320">
        <v>103</v>
      </c>
      <c r="M14" s="312">
        <f t="shared" si="0"/>
        <v>20648.41</v>
      </c>
    </row>
    <row r="15" spans="1:13" ht="19.5" customHeight="1" x14ac:dyDescent="0.2">
      <c r="A15" s="166">
        <v>9</v>
      </c>
      <c r="B15" s="232" t="s">
        <v>111</v>
      </c>
      <c r="C15" s="318" t="s">
        <v>236</v>
      </c>
      <c r="D15" s="309" t="s">
        <v>236</v>
      </c>
      <c r="E15" s="320"/>
      <c r="F15" s="310"/>
      <c r="G15" s="323" t="s">
        <v>236</v>
      </c>
      <c r="H15" s="313" t="s">
        <v>236</v>
      </c>
      <c r="I15" s="320">
        <v>1568</v>
      </c>
      <c r="J15" s="311">
        <v>81799</v>
      </c>
      <c r="K15" s="371" t="s">
        <v>236</v>
      </c>
      <c r="L15" s="320">
        <v>89</v>
      </c>
      <c r="M15" s="312">
        <f t="shared" si="0"/>
        <v>17841.829999999998</v>
      </c>
    </row>
    <row r="16" spans="1:13" ht="19.5" customHeight="1" x14ac:dyDescent="0.2">
      <c r="A16" s="166">
        <v>10</v>
      </c>
      <c r="B16" s="232" t="s">
        <v>112</v>
      </c>
      <c r="C16" s="318" t="s">
        <v>236</v>
      </c>
      <c r="D16" s="309" t="s">
        <v>236</v>
      </c>
      <c r="E16" s="320"/>
      <c r="F16" s="310"/>
      <c r="G16" s="322" t="s">
        <v>236</v>
      </c>
      <c r="H16" s="313" t="s">
        <v>236</v>
      </c>
      <c r="I16" s="320">
        <v>1912</v>
      </c>
      <c r="J16" s="311">
        <v>100399</v>
      </c>
      <c r="K16" s="371" t="s">
        <v>236</v>
      </c>
      <c r="L16" s="320">
        <v>53</v>
      </c>
      <c r="M16" s="312">
        <f t="shared" si="0"/>
        <v>10624.91</v>
      </c>
    </row>
    <row r="17" spans="1:13" ht="19.5" customHeight="1" x14ac:dyDescent="0.2">
      <c r="A17" s="166">
        <v>11</v>
      </c>
      <c r="B17" s="232" t="s">
        <v>113</v>
      </c>
      <c r="C17" s="318">
        <v>2212</v>
      </c>
      <c r="D17" s="309">
        <v>307468</v>
      </c>
      <c r="E17" s="528">
        <v>2414</v>
      </c>
      <c r="F17" s="310">
        <f>+E17*143.7</f>
        <v>346891.8</v>
      </c>
      <c r="G17" s="322">
        <v>2541</v>
      </c>
      <c r="H17" s="313">
        <v>118049</v>
      </c>
      <c r="I17" s="320">
        <f>+MAX(G17,I7)</f>
        <v>2541</v>
      </c>
      <c r="J17" s="311">
        <f>+I17*53.48</f>
        <v>135892.68</v>
      </c>
      <c r="K17" s="371">
        <v>142</v>
      </c>
      <c r="L17" s="320">
        <f>+MAX(K17,L7)</f>
        <v>142</v>
      </c>
      <c r="M17" s="312">
        <f t="shared" si="0"/>
        <v>28466.74</v>
      </c>
    </row>
    <row r="18" spans="1:13" ht="19.5" customHeight="1" x14ac:dyDescent="0.2">
      <c r="A18" s="166">
        <v>12</v>
      </c>
      <c r="B18" s="232" t="s">
        <v>114</v>
      </c>
      <c r="C18" s="318">
        <v>2010</v>
      </c>
      <c r="D18" s="309">
        <v>279390</v>
      </c>
      <c r="E18" s="528">
        <v>2906</v>
      </c>
      <c r="F18" s="310">
        <f>+E18*143.7</f>
        <v>417592.19999999995</v>
      </c>
      <c r="G18" s="322">
        <v>2706</v>
      </c>
      <c r="H18" s="313">
        <v>125273</v>
      </c>
      <c r="I18" s="320">
        <f>+MAX(G18,I8)</f>
        <v>2706</v>
      </c>
      <c r="J18" s="311">
        <f>+I18*53.48</f>
        <v>144716.88</v>
      </c>
      <c r="K18" s="371">
        <v>44</v>
      </c>
      <c r="L18" s="320">
        <v>89</v>
      </c>
      <c r="M18" s="312">
        <f t="shared" si="0"/>
        <v>17841.829999999998</v>
      </c>
    </row>
    <row r="19" spans="1:13" ht="32.25" customHeight="1" thickBot="1" x14ac:dyDescent="0.25">
      <c r="A19" s="233"/>
      <c r="B19" s="239" t="s">
        <v>96</v>
      </c>
      <c r="C19" s="319">
        <f t="shared" ref="C19:K19" si="1">SUM(C7:C18)</f>
        <v>4222</v>
      </c>
      <c r="D19" s="314">
        <f t="shared" si="1"/>
        <v>586858</v>
      </c>
      <c r="E19" s="321">
        <f t="shared" si="1"/>
        <v>14137</v>
      </c>
      <c r="F19" s="315">
        <f>SUM(F7:F18)</f>
        <v>1990047</v>
      </c>
      <c r="G19" s="324">
        <f>SUM(G7:G18)</f>
        <v>5247</v>
      </c>
      <c r="H19" s="314">
        <f>SUM(H7:H18)</f>
        <v>243322</v>
      </c>
      <c r="I19" s="321">
        <f>SUM(I7:I18)</f>
        <v>21956</v>
      </c>
      <c r="J19" s="316">
        <f>SUM(J7:J18)</f>
        <v>1140438.56</v>
      </c>
      <c r="K19" s="319">
        <f t="shared" si="1"/>
        <v>186</v>
      </c>
      <c r="L19" s="321">
        <f>SUM(L7:L18)</f>
        <v>1211</v>
      </c>
      <c r="M19" s="315">
        <f>SUM(M7:M18)</f>
        <v>242769.16999999998</v>
      </c>
    </row>
    <row r="20" spans="1:13" ht="21.75" customHeight="1" x14ac:dyDescent="0.2">
      <c r="A20" s="228"/>
      <c r="B20" s="291"/>
      <c r="C20" s="292"/>
      <c r="D20" s="211"/>
      <c r="E20" s="292"/>
      <c r="F20" s="211">
        <f>ROUND(F19/1000,1)</f>
        <v>1990</v>
      </c>
      <c r="G20" s="292"/>
      <c r="H20" s="211"/>
      <c r="I20" s="292"/>
      <c r="J20" s="211">
        <f>ROUND(J19/1000,1)</f>
        <v>1140.4000000000001</v>
      </c>
      <c r="K20" s="292"/>
      <c r="L20" s="292"/>
      <c r="M20" s="211">
        <f>ROUND(M19/1000,1)</f>
        <v>242.8</v>
      </c>
    </row>
    <row r="21" spans="1:13" ht="18.75" customHeight="1" thickBot="1" x14ac:dyDescent="0.25">
      <c r="A21" s="228"/>
      <c r="B21" s="593" t="s">
        <v>207</v>
      </c>
      <c r="C21" s="593"/>
      <c r="D21" s="593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 x14ac:dyDescent="0.2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 x14ac:dyDescent="0.2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 x14ac:dyDescent="0.2">
      <c r="A26" s="215"/>
      <c r="B26" s="209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4"/>
      <c r="D27" s="314"/>
      <c r="E27" s="314"/>
      <c r="F27" s="315">
        <f>+F20-F26</f>
        <v>1990</v>
      </c>
      <c r="G27" s="397"/>
      <c r="H27" s="314"/>
      <c r="I27" s="314"/>
      <c r="J27" s="315">
        <f>J20-J26</f>
        <v>1140.4000000000001</v>
      </c>
      <c r="K27" s="397"/>
      <c r="L27" s="314"/>
      <c r="M27" s="315">
        <f>M20-M26</f>
        <v>242.8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600"/>
      <c r="H30" s="600"/>
      <c r="I30" s="305"/>
      <c r="J30" s="602" t="str">
        <f>+'Ekamut-caxs'!C72</f>
        <v>Ի.Սարգսյան</v>
      </c>
      <c r="K30" s="602"/>
      <c r="M30" s="168"/>
    </row>
    <row r="31" spans="1:13" s="164" customFormat="1" x14ac:dyDescent="0.2">
      <c r="C31" s="171"/>
      <c r="D31" s="171"/>
      <c r="E31" s="170"/>
      <c r="F31" s="170"/>
      <c r="G31" s="601" t="s">
        <v>97</v>
      </c>
      <c r="H31" s="601"/>
      <c r="I31" s="306"/>
      <c r="J31" s="601" t="s">
        <v>115</v>
      </c>
      <c r="K31" s="601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602"/>
      <c r="H32" s="602"/>
      <c r="I32" s="181"/>
      <c r="J32" s="602" t="str">
        <f>+'Ekamut-caxs'!C74</f>
        <v>Հ.Պողոսյան</v>
      </c>
      <c r="K32" s="602"/>
    </row>
    <row r="33" spans="3:13" s="164" customFormat="1" x14ac:dyDescent="0.2">
      <c r="C33" s="167"/>
      <c r="D33" s="167"/>
      <c r="G33" s="601" t="s">
        <v>97</v>
      </c>
      <c r="H33" s="601"/>
      <c r="I33" s="306"/>
      <c r="J33" s="601" t="s">
        <v>115</v>
      </c>
      <c r="K33" s="601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89" t="s">
        <v>118</v>
      </c>
      <c r="J35" s="490" t="s">
        <v>261</v>
      </c>
      <c r="K35" s="490"/>
      <c r="L35" s="490" t="s">
        <v>262</v>
      </c>
      <c r="M35" s="490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99" t="s">
        <v>264</v>
      </c>
      <c r="J36" s="599"/>
      <c r="K36" s="490"/>
      <c r="L36" s="599" t="s">
        <v>265</v>
      </c>
      <c r="M36" s="599"/>
    </row>
    <row r="37" spans="3:13" x14ac:dyDescent="0.2">
      <c r="I37" s="599"/>
      <c r="J37" s="599"/>
      <c r="K37" s="490"/>
      <c r="L37" s="599"/>
      <c r="M37" s="59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4" workbookViewId="0">
      <selection activeCell="D6" sqref="D6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05" t="s">
        <v>72</v>
      </c>
      <c r="B1" s="605"/>
      <c r="C1" s="605"/>
      <c r="D1" s="605"/>
      <c r="E1" s="605"/>
    </row>
    <row r="2" spans="1:14" ht="23.25" customHeight="1" x14ac:dyDescent="0.2">
      <c r="A2" s="606" t="str">
        <f>+'Ekamut-caxs'!A8:D8</f>
        <v xml:space="preserve">«Երևանի հ․153 մսուր-մանկապարտեզ» ՀՈԱԿ-ի </v>
      </c>
      <c r="B2" s="606"/>
      <c r="C2" s="606"/>
      <c r="D2" s="606"/>
      <c r="E2" s="606"/>
    </row>
    <row r="3" spans="1:14" ht="28.5" customHeight="1" x14ac:dyDescent="0.2">
      <c r="A3" s="606" t="s">
        <v>266</v>
      </c>
      <c r="B3" s="606"/>
      <c r="C3" s="606"/>
      <c r="D3" s="606"/>
      <c r="E3" s="606"/>
    </row>
    <row r="5" spans="1:14" x14ac:dyDescent="0.2">
      <c r="E5" s="376" t="s">
        <v>152</v>
      </c>
    </row>
    <row r="6" spans="1:14" ht="54" customHeight="1" x14ac:dyDescent="0.2">
      <c r="A6" s="377" t="s">
        <v>3</v>
      </c>
      <c r="B6" s="377" t="s">
        <v>100</v>
      </c>
      <c r="C6" s="377" t="s">
        <v>219</v>
      </c>
      <c r="D6" s="377" t="s">
        <v>223</v>
      </c>
      <c r="E6" s="377" t="s">
        <v>224</v>
      </c>
    </row>
    <row r="7" spans="1:14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 x14ac:dyDescent="0.2">
      <c r="A8" s="378">
        <v>1</v>
      </c>
      <c r="B8" s="379" t="s">
        <v>233</v>
      </c>
      <c r="C8" s="352">
        <v>32327.9</v>
      </c>
      <c r="D8" s="352"/>
      <c r="E8" s="352">
        <v>6623.5</v>
      </c>
    </row>
    <row r="9" spans="1:14" s="387" customFormat="1" ht="25.5" customHeight="1" x14ac:dyDescent="0.2">
      <c r="A9" s="383">
        <v>2</v>
      </c>
      <c r="B9" s="384" t="s">
        <v>225</v>
      </c>
      <c r="C9" s="385">
        <v>2950</v>
      </c>
      <c r="D9" s="385"/>
      <c r="E9" s="385">
        <v>853.6</v>
      </c>
      <c r="F9" s="386" t="s">
        <v>273</v>
      </c>
      <c r="L9" s="387">
        <v>73</v>
      </c>
      <c r="M9" s="387">
        <v>75</v>
      </c>
      <c r="N9" s="387">
        <f>+M9*28+850</f>
        <v>2950</v>
      </c>
    </row>
    <row r="10" spans="1:14" s="387" customFormat="1" ht="25.5" customHeight="1" x14ac:dyDescent="0.2">
      <c r="A10" s="383">
        <v>3</v>
      </c>
      <c r="B10" s="384" t="s">
        <v>220</v>
      </c>
      <c r="C10" s="385">
        <v>3090</v>
      </c>
      <c r="D10" s="385"/>
      <c r="E10" s="385">
        <v>853.6</v>
      </c>
      <c r="F10" s="386" t="s">
        <v>273</v>
      </c>
      <c r="M10" s="387">
        <v>80</v>
      </c>
      <c r="N10" s="387">
        <f>+M10*28+850</f>
        <v>3090</v>
      </c>
    </row>
    <row r="11" spans="1:14" s="205" customFormat="1" ht="31.5" customHeight="1" x14ac:dyDescent="0.2">
      <c r="A11" s="380"/>
      <c r="B11" s="381" t="s">
        <v>221</v>
      </c>
      <c r="C11" s="382">
        <f>ROUND(SUM(C8:C10),1)</f>
        <v>38367.9</v>
      </c>
      <c r="D11" s="382">
        <f t="shared" ref="D11:E11" si="0">ROUND(SUM(D8:D10),1)</f>
        <v>0</v>
      </c>
      <c r="E11" s="382">
        <f t="shared" si="0"/>
        <v>8330.7000000000007</v>
      </c>
      <c r="H11" s="205">
        <v>80</v>
      </c>
      <c r="I11" s="205">
        <f>+H11*485*22</f>
        <v>853600</v>
      </c>
    </row>
    <row r="13" spans="1:14" ht="51" customHeight="1" x14ac:dyDescent="0.2">
      <c r="B13" s="607" t="s">
        <v>226</v>
      </c>
      <c r="C13" s="607"/>
      <c r="D13" s="607"/>
      <c r="E13" s="607"/>
    </row>
    <row r="18" spans="2:5" ht="20.25" customHeight="1" x14ac:dyDescent="0.2">
      <c r="B18" s="163" t="s">
        <v>2</v>
      </c>
      <c r="C18" s="163"/>
      <c r="D18" s="608" t="str">
        <f>+'Ekamut-caxs'!C72</f>
        <v>Ի.Սարգսյան</v>
      </c>
      <c r="E18" s="608"/>
    </row>
    <row r="19" spans="2:5" ht="18.75" customHeight="1" x14ac:dyDescent="0.2">
      <c r="B19" s="163" t="s">
        <v>4</v>
      </c>
      <c r="D19" s="603" t="s">
        <v>5</v>
      </c>
      <c r="E19" s="603"/>
    </row>
    <row r="20" spans="2:5" ht="18.75" customHeight="1" x14ac:dyDescent="0.2">
      <c r="B20" s="163"/>
      <c r="D20" s="412"/>
      <c r="E20" s="412"/>
    </row>
    <row r="21" spans="2:5" ht="18.75" customHeight="1" x14ac:dyDescent="0.2">
      <c r="B21" s="163" t="s">
        <v>6</v>
      </c>
      <c r="D21" s="604" t="str">
        <f>+'Ekamut-caxs'!C74</f>
        <v>Հ.Պողոսյան</v>
      </c>
      <c r="E21" s="604"/>
    </row>
    <row r="22" spans="2:5" ht="23.25" customHeight="1" x14ac:dyDescent="0.2">
      <c r="D22" s="603" t="s">
        <v>5</v>
      </c>
      <c r="E22" s="603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D6" sqref="D6"/>
    </sheetView>
  </sheetViews>
  <sheetFormatPr defaultRowHeight="13.5" x14ac:dyDescent="0.2"/>
  <cols>
    <col min="1" max="1" width="4.42578125" style="523" customWidth="1"/>
    <col min="2" max="2" width="60.85546875" style="512" customWidth="1"/>
    <col min="3" max="3" width="17.140625" style="512" customWidth="1"/>
    <col min="4" max="4" width="17.5703125" style="512" customWidth="1"/>
    <col min="5" max="16384" width="9.140625" style="512"/>
  </cols>
  <sheetData>
    <row r="1" spans="1:4" s="511" customFormat="1" ht="24" customHeight="1" x14ac:dyDescent="0.2">
      <c r="A1" s="610" t="s">
        <v>72</v>
      </c>
      <c r="B1" s="610"/>
      <c r="C1" s="610"/>
      <c r="D1" s="610"/>
    </row>
    <row r="2" spans="1:4" ht="17.25" x14ac:dyDescent="0.2">
      <c r="A2" s="611" t="str">
        <f>+'Ekamut-caxs'!A8:D8</f>
        <v xml:space="preserve">«Երևանի հ․153 մսուր-մանկապարտեզ» ՀՈԱԿ-ի </v>
      </c>
      <c r="B2" s="611"/>
      <c r="C2" s="611"/>
      <c r="D2" s="611"/>
    </row>
    <row r="3" spans="1:4" ht="17.25" x14ac:dyDescent="0.2">
      <c r="A3" s="611" t="s">
        <v>267</v>
      </c>
      <c r="B3" s="611"/>
      <c r="C3" s="611"/>
      <c r="D3" s="611"/>
    </row>
    <row r="6" spans="1:4" ht="59.25" customHeight="1" x14ac:dyDescent="0.2">
      <c r="A6" s="513" t="s">
        <v>3</v>
      </c>
      <c r="B6" s="513" t="s">
        <v>130</v>
      </c>
      <c r="C6" s="513" t="s">
        <v>131</v>
      </c>
      <c r="D6" s="513" t="s">
        <v>271</v>
      </c>
    </row>
    <row r="7" spans="1:4" s="516" customFormat="1" ht="36.75" customHeight="1" x14ac:dyDescent="0.2">
      <c r="A7" s="514">
        <v>1</v>
      </c>
      <c r="B7" s="515" t="s">
        <v>132</v>
      </c>
      <c r="C7" s="514">
        <f>SUM(C8:C10)</f>
        <v>1</v>
      </c>
      <c r="D7" s="514">
        <f>SUM(D8:D10)</f>
        <v>20</v>
      </c>
    </row>
    <row r="8" spans="1:4" ht="25.5" customHeight="1" x14ac:dyDescent="0.2">
      <c r="A8" s="517">
        <v>1.1000000000000001</v>
      </c>
      <c r="B8" s="518" t="s">
        <v>133</v>
      </c>
      <c r="C8" s="517">
        <v>1</v>
      </c>
      <c r="D8" s="517">
        <v>20</v>
      </c>
    </row>
    <row r="9" spans="1:4" ht="25.5" customHeight="1" x14ac:dyDescent="0.2">
      <c r="A9" s="517">
        <v>1.2</v>
      </c>
      <c r="B9" s="518" t="s">
        <v>134</v>
      </c>
      <c r="C9" s="517"/>
      <c r="D9" s="517"/>
    </row>
    <row r="10" spans="1:4" ht="25.5" customHeight="1" x14ac:dyDescent="0.2">
      <c r="A10" s="517">
        <v>1.3</v>
      </c>
      <c r="B10" s="518" t="s">
        <v>135</v>
      </c>
      <c r="C10" s="517"/>
      <c r="D10" s="517"/>
    </row>
    <row r="11" spans="1:4" s="516" customFormat="1" ht="31.5" customHeight="1" x14ac:dyDescent="0.2">
      <c r="A11" s="514">
        <v>2</v>
      </c>
      <c r="B11" s="519" t="s">
        <v>136</v>
      </c>
      <c r="C11" s="514">
        <f>SUM(C12:C14)</f>
        <v>1</v>
      </c>
      <c r="D11" s="514">
        <f>SUM(D12:D14)</f>
        <v>30</v>
      </c>
    </row>
    <row r="12" spans="1:4" ht="21.75" customHeight="1" x14ac:dyDescent="0.2">
      <c r="A12" s="517">
        <v>2.1</v>
      </c>
      <c r="B12" s="518" t="s">
        <v>137</v>
      </c>
      <c r="C12" s="517">
        <v>1</v>
      </c>
      <c r="D12" s="517">
        <v>30</v>
      </c>
    </row>
    <row r="13" spans="1:4" ht="21.75" customHeight="1" x14ac:dyDescent="0.2">
      <c r="A13" s="517">
        <v>2.2000000000000002</v>
      </c>
      <c r="B13" s="518" t="s">
        <v>138</v>
      </c>
      <c r="C13" s="517"/>
      <c r="D13" s="517"/>
    </row>
    <row r="14" spans="1:4" ht="21.75" customHeight="1" x14ac:dyDescent="0.2">
      <c r="A14" s="517">
        <v>2.2999999999999998</v>
      </c>
      <c r="B14" s="518" t="s">
        <v>139</v>
      </c>
      <c r="C14" s="517"/>
      <c r="D14" s="517"/>
    </row>
    <row r="15" spans="1:4" s="516" customFormat="1" ht="39.75" customHeight="1" x14ac:dyDescent="0.2">
      <c r="A15" s="514">
        <v>3</v>
      </c>
      <c r="B15" s="515" t="s">
        <v>140</v>
      </c>
      <c r="C15" s="514">
        <f>SUM(C16:C18)</f>
        <v>1</v>
      </c>
      <c r="D15" s="514">
        <f>SUM(D16:D18)</f>
        <v>30</v>
      </c>
    </row>
    <row r="16" spans="1:4" ht="23.25" customHeight="1" x14ac:dyDescent="0.2">
      <c r="A16" s="517">
        <v>3.1</v>
      </c>
      <c r="B16" s="520" t="s">
        <v>141</v>
      </c>
      <c r="C16" s="517">
        <v>1</v>
      </c>
      <c r="D16" s="517">
        <v>30</v>
      </c>
    </row>
    <row r="17" spans="1:4" ht="23.25" customHeight="1" x14ac:dyDescent="0.2">
      <c r="A17" s="517">
        <v>3.2</v>
      </c>
      <c r="B17" s="520" t="s">
        <v>142</v>
      </c>
      <c r="C17" s="517"/>
      <c r="D17" s="517"/>
    </row>
    <row r="18" spans="1:4" ht="23.25" customHeight="1" x14ac:dyDescent="0.2">
      <c r="A18" s="517">
        <v>3.3</v>
      </c>
      <c r="B18" s="520" t="s">
        <v>143</v>
      </c>
      <c r="C18" s="517"/>
      <c r="D18" s="517"/>
    </row>
    <row r="19" spans="1:4" s="516" customFormat="1" ht="35.25" customHeight="1" x14ac:dyDescent="0.2">
      <c r="A19" s="514">
        <v>4</v>
      </c>
      <c r="B19" s="515" t="s">
        <v>144</v>
      </c>
      <c r="C19" s="514">
        <f>SUM(C20:C22)</f>
        <v>1</v>
      </c>
      <c r="D19" s="514">
        <f>SUM(D20:D22)</f>
        <v>30</v>
      </c>
    </row>
    <row r="20" spans="1:4" ht="23.25" customHeight="1" x14ac:dyDescent="0.2">
      <c r="A20" s="517">
        <v>4.0999999999999996</v>
      </c>
      <c r="B20" s="520" t="s">
        <v>145</v>
      </c>
      <c r="C20" s="517">
        <v>1</v>
      </c>
      <c r="D20" s="517">
        <v>30</v>
      </c>
    </row>
    <row r="21" spans="1:4" ht="23.25" customHeight="1" x14ac:dyDescent="0.2">
      <c r="A21" s="517">
        <v>4.2</v>
      </c>
      <c r="B21" s="520" t="s">
        <v>146</v>
      </c>
      <c r="C21" s="517"/>
      <c r="D21" s="517"/>
    </row>
    <row r="22" spans="1:4" ht="23.25" customHeight="1" x14ac:dyDescent="0.2">
      <c r="A22" s="517">
        <v>4.3</v>
      </c>
      <c r="B22" s="520" t="s">
        <v>147</v>
      </c>
      <c r="C22" s="517"/>
      <c r="D22" s="517"/>
    </row>
    <row r="23" spans="1:4" s="516" customFormat="1" ht="31.5" customHeight="1" x14ac:dyDescent="0.2">
      <c r="A23" s="514"/>
      <c r="B23" s="515" t="s">
        <v>74</v>
      </c>
      <c r="C23" s="514">
        <f>C7+C11+C15+C19</f>
        <v>4</v>
      </c>
      <c r="D23" s="514">
        <f>D7+D11+D15+D19</f>
        <v>110</v>
      </c>
    </row>
    <row r="24" spans="1:4" s="516" customFormat="1" ht="25.5" customHeight="1" x14ac:dyDescent="0.2">
      <c r="A24" s="521"/>
      <c r="B24" s="522"/>
      <c r="C24" s="521"/>
      <c r="D24" s="521"/>
    </row>
    <row r="25" spans="1:4" s="516" customFormat="1" ht="45.75" customHeight="1" x14ac:dyDescent="0.2">
      <c r="A25" s="521"/>
      <c r="B25" s="526" t="s">
        <v>272</v>
      </c>
      <c r="C25" s="514">
        <v>103</v>
      </c>
      <c r="D25" s="521"/>
    </row>
    <row r="26" spans="1:4" ht="30.75" customHeight="1" x14ac:dyDescent="0.2"/>
    <row r="27" spans="1:4" ht="17.25" x14ac:dyDescent="0.2">
      <c r="B27" s="524" t="s">
        <v>2</v>
      </c>
      <c r="C27" s="612" t="str">
        <f>+'Ekamut-caxs'!C72</f>
        <v>Ի.Սարգսյան</v>
      </c>
      <c r="D27" s="612"/>
    </row>
    <row r="28" spans="1:4" ht="15.75" customHeight="1" x14ac:dyDescent="0.2">
      <c r="B28" s="525" t="s">
        <v>4</v>
      </c>
      <c r="C28" s="609" t="s">
        <v>5</v>
      </c>
      <c r="D28" s="609"/>
    </row>
    <row r="29" spans="1:4" ht="27" customHeight="1" x14ac:dyDescent="0.2">
      <c r="B29" s="516" t="s">
        <v>6</v>
      </c>
      <c r="C29" s="612" t="str">
        <f>+'Ekamut-caxs'!C74</f>
        <v>Հ.Պողոսյան</v>
      </c>
      <c r="D29" s="612"/>
    </row>
    <row r="30" spans="1:4" x14ac:dyDescent="0.2">
      <c r="C30" s="609" t="s">
        <v>5</v>
      </c>
      <c r="D30" s="609"/>
    </row>
    <row r="31" spans="1:4" x14ac:dyDescent="0.2">
      <c r="B31" s="523" t="s">
        <v>148</v>
      </c>
      <c r="C31" s="523"/>
      <c r="D31" s="52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UBu+l1v0EfjNJi7LDZOqyb3m70d5R8g1cpuuGIQ4ISE=</DigestValue>
    </Reference>
    <Reference Type="http://www.w3.org/2000/09/xmldsig#Object" URI="#idOfficeObject">
      <DigestMethod Algorithm="http://www.w3.org/2001/04/xmlenc#sha256"/>
      <DigestValue>orEfowN+OqHZBxiPQUwOfZfegTBgHxVGsKheMnuVoLs=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cSLQfPxExyHUS6ijdz8RiKgSTAyoljVZ1yMv/GzhOWA=</DigestValue>
    </Reference>
    <Reference Type="http://www.w3.org/2000/09/xmldsig#Object" URI="#idValidSigLnImg">
      <DigestMethod Algorithm="http://www.w3.org/2001/04/xmlenc#sha256"/>
      <DigestValue>ik+44QZQlh1jn4AHtmD3/HxMKTLjPjqxXTFL39izFJg=</DigestValue>
    </Reference>
    <Reference Type="http://www.w3.org/2000/09/xmldsig#Object" URI="#idInvalidSigLnImg">
      <DigestMethod Algorithm="http://www.w3.org/2001/04/xmlenc#sha256"/>
      <DigestValue>4ySDhJHrLZMzuw9Af6zXRmBCtPsxPtNitvBn7PlfWi0=</DigestValue>
    </Reference>
  </SignedInfo>
  <SignatureValue>FYfkjYskji124gBfP9MfuYY5vRxZk9vNOIsmTJA+ZndZ09/ZXYOT1JxFStRsZGc6ghU0ZkyydjHW
xnRbXn8lFDtg7jkhcOub2XLg7r2AT25ud1bbprLTNBHq0Nmn7zgRAH5IslNH0NXOBJPtIEJ0vWx0
8946syOsaooOxvSkKnyW786C6f+2sieZZ8nqJvRlzZQ783ltfFuQ7aHQ/ixcmVWwAhRb/nhL/Up2
B7BiPanyLjUg//UfGw8IJDimSWVNkR3PZvUlQYAxE7MdhcBULKDuZU7HQTX45GynexFo1OMvRnL/
IzGQD04/5DbiQ0fg7UHFTqNDhi1n48XQN6Ti+w==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A2kKUKCqqydBD89TlGxKuOK07jXABebmN02UFPtdA58=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4/gI0qHeUb+qkVfv+h0NzH7zhBPNGHLbuJ+PbDVkwZU=</DigestValue>
      </Reference>
      <Reference URI="/xl/drawings/vmlDrawing2.vml?ContentType=application/vnd.openxmlformats-officedocument.vmlDrawing">
        <DigestMethod Algorithm="http://www.w3.org/2001/04/xmlenc#sha256"/>
        <DigestValue>zZcZKNUfaA+q8gbT3eNwN4zgCvggrDULEs0bXNgAKXE=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CIcTiHWlsEWtSSIigeX5ZQMfRJ4h81bJtLmpZT5B9uw=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nVJXjodrZWeSjeBDEnPGJijU/UJoj2qFTUrC8Xf5IxI=</DigestValue>
      </Reference>
      <Reference URI="/xl/media/image1.emf?ContentType=image/x-emf">
        <DigestMethod Algorithm="http://www.w3.org/2001/04/xmlenc#sha256"/>
        <DigestValue>pgtxhSaM1S/dxdMi/NQ61P4X2AgNms8r9RGr4cWfF0k=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+esdcRYQxcMSXm7obAPKIDO0qVoRfg+JEar2anbmVkw=</DigestValue>
      </Reference>
      <Reference URI="/xl/styles.xml?ContentType=application/vnd.openxmlformats-officedocument.spreadsheetml.styles+xml">
        <DigestMethod Algorithm="http://www.w3.org/2001/04/xmlenc#sha256"/>
        <DigestValue>Ln8RbCbVDL0XJH6nIeyhNWtnXbSs1NLyyinqHl5YzAc=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HJULwD9MrikVE6v7ruzIOJ2Wtp8EIn3OB88+yJWAWLI=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aUTa9x8TVpOMzVHVuGAQGb2EUKBkMcV/KMCOjjySqL8=</DigestValue>
      </Reference>
      <Reference URI="/xl/worksheets/sheet2.xml?ContentType=application/vnd.openxmlformats-officedocument.spreadsheetml.worksheet+xml">
        <DigestMethod Algorithm="http://www.w3.org/2001/04/xmlenc#sha256"/>
        <DigestValue>zEyhmfca4M7K6iOdWZ9bbgFFupBMzDCOuuqOVu8Xdes=</DigestValue>
      </Reference>
      <Reference URI="/xl/worksheets/sheet3.xml?ContentType=application/vnd.openxmlformats-officedocument.spreadsheetml.worksheet+xml">
        <DigestMethod Algorithm="http://www.w3.org/2001/04/xmlenc#sha256"/>
        <DigestValue>4O5IfN9Ws3QAY0Bw7OBol48v5VLaqoMv6Tj/mKsbG6E=</DigestValue>
      </Reference>
      <Reference URI="/xl/worksheets/sheet4.xml?ContentType=application/vnd.openxmlformats-officedocument.spreadsheetml.worksheet+xml">
        <DigestMethod Algorithm="http://www.w3.org/2001/04/xmlenc#sha256"/>
        <DigestValue>vp6j+Vj2oHvUIGUnYVpp0G7KluUtIh6f1DL6ifJNjDk=</DigestValue>
      </Reference>
      <Reference URI="/xl/worksheets/sheet5.xml?ContentType=application/vnd.openxmlformats-officedocument.spreadsheetml.worksheet+xml">
        <DigestMethod Algorithm="http://www.w3.org/2001/04/xmlenc#sha256"/>
        <DigestValue>KLVfcZVOUgxXcWH7lzPjrVzSaZ3oZqS3Q+LDQD6wKd8=</DigestValue>
      </Reference>
      <Reference URI="/xl/worksheets/sheet6.xml?ContentType=application/vnd.openxmlformats-officedocument.spreadsheetml.worksheet+xml">
        <DigestMethod Algorithm="http://www.w3.org/2001/04/xmlenc#sha256"/>
        <DigestValue>urEnYZq8zLiw5vEc+Qj7XclPr4dDFxtGWvEoHfROZVM=</DigestValue>
      </Reference>
      <Reference URI="/xl/worksheets/sheet7.xml?ContentType=application/vnd.openxmlformats-officedocument.spreadsheetml.worksheet+xml">
        <DigestMethod Algorithm="http://www.w3.org/2001/04/xmlenc#sha256"/>
        <DigestValue>lR9XrgdCoC1G37oGc2NFa/gjjrnyWoCa2yjmKPL1Gyg=</DigestValue>
      </Reference>
      <Reference URI="/xl/worksheets/sheet8.xml?ContentType=application/vnd.openxmlformats-officedocument.spreadsheetml.worksheet+xml">
        <DigestMethod Algorithm="http://www.w3.org/2001/04/xmlenc#sha256"/>
        <DigestValue>Ac7gVLwYkEKkTWpcresRq/7b0kZA+m5Lz8kvNIi1D14=</DigestValue>
      </Reference>
      <Reference URI="/xl/worksheets/sheet9.xml?ContentType=application/vnd.openxmlformats-officedocument.spreadsheetml.worksheet+xml">
        <DigestMethod Algorithm="http://www.w3.org/2001/04/xmlenc#sha256"/>
        <DigestValue>PAPAhPMrc0GBy1U7beZphWGI+Omlw2pyDdWmYdsAM8g=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{3695305D-770C-4DDA-AA69-8F107CE37BF2}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2022-12-29T10:54:58Z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y4ALjOuADO/FN33GKNd4jMuADeDgrBAAAAAJjM2ACYzNgAdq4NcAAAAACoi98AfMy4AAAAAAAAAAAAAAAAAAAAAAAY9tgAAAAAAAAAAAAAAAAAAAAAAAAAAAAAAAAAAAAAAAAAAAAAAAAA//KXigAAAAAozrgA6ftTdwAAuAAAAAAA9ftTd9PVV4r1////AAAAAAAAAAAAAAAAkAEAAL/SV4rEzLgA3a9zdwAAFna4zLgAAAAAAMDMuAAAAAAAAAAAAGG4cncAAAAACQAAANjNuADYzbgAAAIAAPz///8BAAAAAAAAAAAAAAAAAAAAAAAAAAAAAAAAN8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l38TAADYAL0ts24pvhLjwzSXihBQ3wAoAgAA6AfWAAgCAADQB9YAZAAAABwRuAAIAgAA8JV/E0i3dxPoncYXAAAAAAAAAAAAANYAAgAAAAAAAABBAAAAAADWAHwC1gAAAAAA/AEAAGQU1gAAAAAAAADYAGAU1gAAAIl34Aq4AK5eiXcYln8Trl6JdwAAAAAAAAAAkADZAJAA2QD0CrgAHy+nbgAA2AAAAAAA/AEAAAQLuADdLqduAAAAAAcAAAAAAAAAYbhyd/wBAAAHAAAALAy4ACwMuAAAAgAA/P///wEAAAAAAAAAAAAAAAAAAAAAN8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0Aq4ALQMuADO/FN3hJrYAAAAAADzCgo4OwAAAAAAAAAAAAAABQAAAOQAAAAAF7AXAAAAAKhkrhcAAAAA4MYBAehvrhcAAAAAqGSuF7CSuG4DAAAAuJK4bgEAAACgvY4XvGrrbr0ts24pvhLjwzSXihBQ3wAkDLgA6ftTdwAAuAACAAAA9ftTdxwRuADg////AAAAAAAAAAAAAAAAkAEAAAAAAAEAAAAAYQByAGkAYQBsAAAAAAAAAAAAAAAAAAAABgAAAAAAAABhuHJ3AAAAAAYAAADUC7gA1Au4AAACAAD8////AQAAAAAAAAAAAAAAAAAAAAA3w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rgAraZUd0QOAADopbgAVAwhP1QMPwAAAAAA/////0QOw///////kCQAAArDCgDsg7UXAAAAAFQMP///////kCQAACE/AQAAAGkdAAAAAJw9pXZ5RFJ3VAwhPxwbvRcBAAAA/////wAAAABAIIsTVKq4AAAAAABAIIsTAABvE4pEUncAAGkdVAwhPwEAAAAcG70XQCCLEwAAAAAAAAAAVAw/AFSquABUDD///////5AkAAAhPwEAAABpHQAAAACOJFZ3VAwhP+DsZBMKAAAA/////wAAAAAQAAAAAwEAAG2hAQAcAAABVAwhP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YXAAAADT6ff///////+Tk5MjK0krSbkvUcsuT8YVJFoTIFIrSbgtTcEQHEcAAAAAAJzP7vT6/bTa8kRleixHhy1Nwi5PxiQtTnBwcJKSki81SRwtZAgOI18AAAAAweD02+35gsLqZ5q6Jz1jNEJyOUZ4qamp+/v7////wdPeVnCJAQECbmsAAACv1/Ho8/ubzu6CwuqMudS3u769vb3////////////L5fZymsABAgMAAAAAAK/X8fz9/uLx+snk9uTy+vz9/v///////////////8vl9nKawAECA18AAAAAotHvtdryxOL1xOL1tdry0+r32+350+r3tdryxOL1pdPvc5rAAQIDYXIAAABpj7ZnjrZqj7Zqj7ZnjrZtkbdukrdtkbdnjrZqj7ZojrZ3rdUCAwQAAAAAAAAAAAAAAAAAAAAAAAAAAAAAAAAAAAAAAAAAAAAAAAAAAAAAAAAAAGE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MuAC4zrgAzvxTd9xijXeIzLgA3g4KwQAAAACYzNgAmMzYAHauDXAAAAAAqIvfAHzMuAAAAAAAAAAAAAAAAAAAAAAAGPbYAAAAAAAAAAAAAAAAAAAAAAAAAAAAAAAAAAAAAAAAAAAAAAAAAP/yl4oAAAAAKM64AOn7U3cAALgAAAAAAPX7U3fT1VeK9f///wAAAAAAAAAAAAAAAJABAAC/0leKxMy4AN2vc3cAABZ2uMy4AAAAAADAzLgAAAAAAAAAAABhuHJ3AAAAAAkAAADYzbgA2M24AAACAAD8////AQAAAAAAAAAAAAAAAAAAAAAAAAAAAAAAADfD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l38TAADYAL0ts24pvhLjwzSXihBQ3wAoAgAA6AfWAAgCAADQB9YAZAAAABwRuAAIAgAA8JV/E0i3dxPoncYXAAAAAAAAAAAAANYAAgAAAAAAAABBAAAAAADWAHwC1gAAAAAA/AEAAGQU1gAAAAAAAADYAGAU1gAAAIl34Aq4AK5eiXcYln8Trl6JdwAAAAAAAAAAkADZAJAA2QD0CrgAHy+nbgAA2AAAAAAA/AEAAAQLuADdLqduAAAAAAcAAAAAAAAAYbhyd/wBAAAHAAAALAy4ACwMuAAAAgAA/P///wEAAAAAAAAAAAAAAAAAAAAAN8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0Aq4ALQMuADO/FN3hJrYAAAAAADzCgo4OwAAAAAAAAAAAAAABQAAAOQAAAAAF7AXAAAAAKhkrhcAAAAA4MYBAehvrhcAAAAAqGSuF7CSuG4DAAAAuJK4bgEAAACgvY4XvGrrbr0ts24pvhLjwzSXihBQ3wAkDLgA6ftTdwAAuAACAAAA9ftTdxwRuADg////AAAAAAAAAAAAAAAAkAEAAAAAAAEAAAAAYQByAGkAYQBsAAAAAAAAAAAAAAAAAAAABgAAAAAAAABhuHJ3AAAAAAYAAADUC7gA1Au4AAACAAD8////AQAAAAAAAAAAAAAAAAAAAAA3w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rgAraZUd0QOAADopbgABA0h1gQN1gAAAAAAXk7FbkQOw///////kCQAAArDCgDsg7UXAAAAAAQN1v//////kCQAACHWAQAAAGkdAAAAAJw9pXZ5RFJ3BA0h1hwbvRcBAAAA/////wAAAAD4o4sTVKq4AAAAAAD4o4sTAABvE4pEUncAAGkdBA0h1gEAAAAcG70X+KOLEwAAAAAAAAAABA3WAFSquAAEDdb//////5AkAAAh1gEAAABpHQAAAACOJFZ3BA0h1qASZhMRAAAA/////wAAAAAQAAAAAwEAAG2hAQAcAAABBA0h1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IEb0zKDfwYo9jHikifZ3N2hKPWhisz7nwMatLfaY4ro=</DigestValue>
    </Reference>
    <Reference Type="http://www.w3.org/2000/09/xmldsig#Object" URI="#idOfficeObject">
      <DigestMethod Algorithm="http://www.w3.org/2001/04/xmlenc#sha256"/>
      <DigestValue>yIPzGt8ETzLRHX3lanS2WP/oKeOqQ+WsahEZxMCDLe4=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aMwhmOUw0S95udbqkbX7DBHyz7g+wgFQVhveJJLiiJs=</DigestValue>
    </Reference>
    <Reference Type="http://www.w3.org/2000/09/xmldsig#Object" URI="#idValidSigLnImg">
      <DigestMethod Algorithm="http://www.w3.org/2001/04/xmlenc#sha256"/>
      <DigestValue>n7W7ofh7GQL3HQX+i5afXQ7TPzN6Iwo6ajbb7V8b7sM=</DigestValue>
    </Reference>
    <Reference Type="http://www.w3.org/2000/09/xmldsig#Object" URI="#idInvalidSigLnImg">
      <DigestMethod Algorithm="http://www.w3.org/2001/04/xmlenc#sha256"/>
      <DigestValue>/KKgcnDJfFa6wUOaBH/ZCImYom8IgljkdYBZrwotIVE=</DigestValue>
    </Reference>
  </SignedInfo>
  <SignatureValue>V40OJEPlO/kfJYadNhgQasM0HqdbwvRlw1I6Ys2lo6640n2jle8YO/e3+d8ImZtT7R9OzZl2HkzM
/pfEfCcQ4mnLEmET9hS/aT2toBrYfVa16ajRaxa+3vXguXCLEU9CsmY1g9CBR9RtERW7fdNqCjty
zXWhPTWE4GdQg9pF8zJUxlSR2FNA6NSBc9cuFWL1rBb7g0TTSuWOQ0V04aii54UZ3GAC9ceZOcXP
w9juO72m8Kkdj9jKQoX2BjF7koXf0IXqoYqMwGKuWYD4BjoOQoyV+GAiYgd4uftlsqDoAHZvSb7S
8FqVPGZpYh6nvJWo5h9aiXy+hJWaN9vV26/fVw==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A2kKUKCqqydBD89TlGxKuOK07jXABebmN02UFPtdA58=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4/gI0qHeUb+qkVfv+h0NzH7zhBPNGHLbuJ+PbDVkwZU=</DigestValue>
      </Reference>
      <Reference URI="/xl/drawings/vmlDrawing2.vml?ContentType=application/vnd.openxmlformats-officedocument.vmlDrawing">
        <DigestMethod Algorithm="http://www.w3.org/2001/04/xmlenc#sha256"/>
        <DigestValue>zZcZKNUfaA+q8gbT3eNwN4zgCvggrDULEs0bXNgAKXE=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CIcTiHWlsEWtSSIigeX5ZQMfRJ4h81bJtLmpZT5B9uw=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nVJXjodrZWeSjeBDEnPGJijU/UJoj2qFTUrC8Xf5IxI=</DigestValue>
      </Reference>
      <Reference URI="/xl/media/image1.emf?ContentType=image/x-emf">
        <DigestMethod Algorithm="http://www.w3.org/2001/04/xmlenc#sha256"/>
        <DigestValue>pgtxhSaM1S/dxdMi/NQ61P4X2AgNms8r9RGr4cWfF0k=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+esdcRYQxcMSXm7obAPKIDO0qVoRfg+JEar2anbmVkw=</DigestValue>
      </Reference>
      <Reference URI="/xl/styles.xml?ContentType=application/vnd.openxmlformats-officedocument.spreadsheetml.styles+xml">
        <DigestMethod Algorithm="http://www.w3.org/2001/04/xmlenc#sha256"/>
        <DigestValue>Ln8RbCbVDL0XJH6nIeyhNWtnXbSs1NLyyinqHl5YzAc=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HJULwD9MrikVE6v7ruzIOJ2Wtp8EIn3OB88+yJWAWLI=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aUTa9x8TVpOMzVHVuGAQGb2EUKBkMcV/KMCOjjySqL8=</DigestValue>
      </Reference>
      <Reference URI="/xl/worksheets/sheet2.xml?ContentType=application/vnd.openxmlformats-officedocument.spreadsheetml.worksheet+xml">
        <DigestMethod Algorithm="http://www.w3.org/2001/04/xmlenc#sha256"/>
        <DigestValue>zEyhmfca4M7K6iOdWZ9bbgFFupBMzDCOuuqOVu8Xdes=</DigestValue>
      </Reference>
      <Reference URI="/xl/worksheets/sheet3.xml?ContentType=application/vnd.openxmlformats-officedocument.spreadsheetml.worksheet+xml">
        <DigestMethod Algorithm="http://www.w3.org/2001/04/xmlenc#sha256"/>
        <DigestValue>4O5IfN9Ws3QAY0Bw7OBol48v5VLaqoMv6Tj/mKsbG6E=</DigestValue>
      </Reference>
      <Reference URI="/xl/worksheets/sheet4.xml?ContentType=application/vnd.openxmlformats-officedocument.spreadsheetml.worksheet+xml">
        <DigestMethod Algorithm="http://www.w3.org/2001/04/xmlenc#sha256"/>
        <DigestValue>vp6j+Vj2oHvUIGUnYVpp0G7KluUtIh6f1DL6ifJNjDk=</DigestValue>
      </Reference>
      <Reference URI="/xl/worksheets/sheet5.xml?ContentType=application/vnd.openxmlformats-officedocument.spreadsheetml.worksheet+xml">
        <DigestMethod Algorithm="http://www.w3.org/2001/04/xmlenc#sha256"/>
        <DigestValue>KLVfcZVOUgxXcWH7lzPjrVzSaZ3oZqS3Q+LDQD6wKd8=</DigestValue>
      </Reference>
      <Reference URI="/xl/worksheets/sheet6.xml?ContentType=application/vnd.openxmlformats-officedocument.spreadsheetml.worksheet+xml">
        <DigestMethod Algorithm="http://www.w3.org/2001/04/xmlenc#sha256"/>
        <DigestValue>urEnYZq8zLiw5vEc+Qj7XclPr4dDFxtGWvEoHfROZVM=</DigestValue>
      </Reference>
      <Reference URI="/xl/worksheets/sheet7.xml?ContentType=application/vnd.openxmlformats-officedocument.spreadsheetml.worksheet+xml">
        <DigestMethod Algorithm="http://www.w3.org/2001/04/xmlenc#sha256"/>
        <DigestValue>lR9XrgdCoC1G37oGc2NFa/gjjrnyWoCa2yjmKPL1Gyg=</DigestValue>
      </Reference>
      <Reference URI="/xl/worksheets/sheet8.xml?ContentType=application/vnd.openxmlformats-officedocument.spreadsheetml.worksheet+xml">
        <DigestMethod Algorithm="http://www.w3.org/2001/04/xmlenc#sha256"/>
        <DigestValue>Ac7gVLwYkEKkTWpcresRq/7b0kZA+m5Lz8kvNIi1D14=</DigestValue>
      </Reference>
      <Reference URI="/xl/worksheets/sheet9.xml?ContentType=application/vnd.openxmlformats-officedocument.spreadsheetml.worksheet+xml">
        <DigestMethod Algorithm="http://www.w3.org/2001/04/xmlenc#sha256"/>
        <DigestValue>PAPAhPMrc0GBy1U7beZphWGI+Omlw2pyDdWmYdsAM8g=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2022-12-29T10:55:24Z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{90545B66-5081-4207-811E-11E600FAD06D}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2022-12-29T10:55:24Z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y4ALjOuADO/FN33GKNd4jMuADeDgrBAAAAAJjM2ACYzNgAdq4NcAAAAACoi98AfMy4AAAAAAAAAAAAAAAAAAAAAAAY9tgAAAAAAAAAAAAAAAAAAAAAAAAAAAAAAAAAAAAAAAAAAAAAAAAA//KXigAAAAAozrgA6ftTdwAAuAAAAAAA9ftTd9PVV4r1////AAAAAAAAAAAAAAAAkAEAAL/SV4rEzLgA3a9zdwAAFna4zLgAAAAAAMDMuAAAAAAAAAAAAGG4cncAAAAACQAAANjNuADYzbgAAAIAAPz///8BAAAAAAAAAAAAAAAAAAAAAAAAAAAAAAAAN8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l38TAADYAL0ts24pvhLjwzSXihBQ3wAoAgAA6AfWAAgCAADQB9YAZAAAABwRuAAIAgAA8JV/E0i3dxPoncYXAAAAAAAAAAAAANYAAgAAAAAAAABBAAAAAADWAHwC1gAAAAAA/AEAAGQU1gAAAAAAAADYAGAU1gAAAIl34Aq4AK5eiXcYln8Trl6JdwAAAAAAAAAAkADZAJAA2QD0CrgAHy+nbgAA2AAAAAAA/AEAAAQLuADdLqduAAAAAAcAAAAAAAAAYbhyd/wBAAAHAAAALAy4ACwMuAAAAgAA/P///wEAAAAAAAAAAAAAAAAAAAAAN8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0Aq4ALQMuADO/FN3hJrYAAAAAADzCgo4OwAAAAAAAAAAAAAABQAAAOQAAAAAF7AXAAAAAKhkrhcAAAAA4MYBAehvrhcAAAAAqGSuF7CSuG4DAAAAuJK4bgEAAACgvY4XvGrrbr0ts24pvhLjwzSXihBQ3wAkDLgA6ftTdwAAuAACAAAA9ftTdxwRuADg////AAAAAAAAAAAAAAAAkAEAAAAAAAEAAAAAYQByAGkAYQBsAAAAAAAAAAAAAAAAAAAABgAAAAAAAABhuHJ3AAAAAAYAAADUC7gA1Au4AAACAAD8////AQAAAAAAAAAAAAAAAAAAAAA3w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bgAraZUd0QOAAAIpbgAeA4h6ngO6gAAAAAAXk7FbkQOw///////kCQAAArDCgDsg7UXAAAAAHgO6v//////kCQAACHqAQDADZodAAAAAJw9pXZ5RFJ3eA4h6hwbvRcBAAAA/////wAAAADwgPkadKm4AAAAAADwgPkaAABvE4pEUnfADZodeA4h6gEAAAAcG70X8ID5GgAAAAAAAAAAeA7qAHSpuAB4Dur//////5AkAAAh6gEAwA2aHQAAAACOJFZ3eA4h6ojltRoKAAAA/////wAAAAAQAAAAAwEAAG2hAQAcAAABeA4h6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DiAAAAfqbJd6PIeqDCQFZ4JTd0Lk/HMVPSGy5uFiE4GypVJ0KnHjN9AAABAAAAAACcz+7S6ffb7fnC0t1haH0hMm8aLXIuT8ggOIwoRKslP58cK08AAAEAbwAAAMHg9P///////////+bm5k9SXjw/SzBRzTFU0y1NwSAyVzFGXwEBAgBuCA8mnM/u69/SvI9jt4tgjIR9FBosDBEjMVTUMlXWMVPRKUSeDxk4AAAAAGE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QAAAABpj7ZnjrZqj7Zqj7ZnjrZtkbdukrdtkbdnjrZqj7ZojrZ3rdUCAwS93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MuAC4zrgAzvxTd9xijXeIzLgA3g4KwQAAAACYzNgAmMzYAHauDXAAAAAAqIvfAHzMuAAAAAAAAAAAAAAAAAAAAAAAGPbYAAAAAAAAAAAAAAAAAAAAAAAAAAAAAAAAAAAAAAAAAAAAAAAAAP/yl4oAAAAAKM64AOn7U3cAALgAAAAAAPX7U3fT1VeK9f///wAAAAAAAAAAAAAAAJABAAC/0leKxMy4AN2vc3cAABZ2uMy4AAAAAADAzLgAAAAAAAAAAABhuHJ3AAAAAAkAAADYzbgA2M24AAACAAD8////AQAAAAAAAAAAAAAAAAAAAAAAAAAAAAAAADfD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l38TAADYAL0ts24pvhLjwzSXihBQ3wAoAgAA6AfWAAgCAADQB9YAZAAAABwRuAAIAgAA8JV/E0i3dxPoncYXAAAAAAAAAAAAANYAAgAAAAAAAABBAAAAAADWAHwC1gAAAAAA/AEAAGQU1gAAAAAAAADYAGAU1gAAAIl34Aq4AK5eiXcYln8Trl6JdwAAAAAAAAAAkADZAJAA2QD0CrgAHy+nbgAA2AAAAAAA/AEAAAQLuADdLqduAAAAAAcAAAAAAAAAYbhyd/wBAAAHAAAALAy4ACwMuAAAAgAA/P///wEAAAAAAAAAAAAAAAAAAAAAN8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UX0Aq4ALQMuADO/FN3hJrYAAAAAADzCgo4OwAAAAAAAAAAAAAABQAAAOQAAAAAF7AXAAAAAKhkrhcAAAAA4MYBAehvrhcAAAAAqGSuF7CSuG4DAAAAuJK4bgEAAACgvY4XvGrrbr0ts24pvhLjwzSXihBQ3wAkDLgA6ftTdwAAuAACAAAA9ftTdxwRuADg////AAAAAAAAAAAAAAAAkAEAAAAAAAEAAAAAYQByAGkAYQBsAAAAAAAAAAAAAAAAAAAABgAAAAAAAABhuHJ3AAAAAAYAAADUC7gA1Au4AAACAAD8////AQAAAAAAAAAAAAAAAAAAAAA3wwnwxA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pbgAraZUd0QOAAAIpbgAxA8h3cQP3QAAAAAAXk7FbkQOw///////kCQAAArDCgDsg7UXAAAAAMQP3f//////kCQAACHdAQDADZodAAAAAJw9pXZ5RFJ3xA8h3RwbvRcBAAAA/////wAAAACgxPkadKm4AAAAAACgxPkaAABvE4pEUnfADZodxA8h3QEAAAAcG70XoMT5GgAAAAAAAAAAxA/dAHSpuADED93//////5AkAAAh3QEAwA2aHQAAAACOJFZ3xA8h3dhJhxoRAAAA/////wAAAAAQAAAAAwEAAG2hAQAcAAABxA8h3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2022-11-17T05:27:37Z</cp:lastPrinted>
  <dcterms:created xsi:type="dcterms:W3CDTF">1996-10-14T23:33:28Z</dcterms:created>
  <dcterms:modified xsi:type="dcterms:W3CDTF">2022-12-23T13:15:29Z</dcterms:modified>
</cp:coreProperties>
</file>